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Sheet1!$A$1:$N$64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<sst xmlns="http://schemas.openxmlformats.org/spreadsheetml/2006/main" count="275" uniqueCount="88">
  <si>
    <t>附件6：</t>
  </si>
  <si>
    <t>大连海洋大学2024-2025学年师德师风考核人员信息汇总表</t>
  </si>
  <si>
    <t>单位（盖章）：                     负责人：                      填报人：</t>
  </si>
  <si>
    <t>序号</t>
  </si>
  <si>
    <t>姓名</t>
  </si>
  <si>
    <t>职称</t>
  </si>
  <si>
    <t>学生测评
分数</t>
  </si>
  <si>
    <t>学生测评
分数*20%</t>
  </si>
  <si>
    <t>教师互评
分数*20%</t>
  </si>
  <si>
    <t>单位考评
分数</t>
  </si>
  <si>
    <t>90分以上分数</t>
  </si>
  <si>
    <t>最终考核
等级</t>
  </si>
  <si>
    <t>最终考核
分数</t>
  </si>
  <si>
    <t>备注</t>
  </si>
  <si>
    <t>于冰</t>
  </si>
  <si>
    <t>翻译系</t>
  </si>
  <si>
    <t>副教授</t>
  </si>
  <si>
    <t>优秀</t>
  </si>
  <si>
    <t>王可</t>
  </si>
  <si>
    <t>讲师</t>
  </si>
  <si>
    <t>合格</t>
  </si>
  <si>
    <t>王会欣</t>
  </si>
  <si>
    <t>日语系</t>
  </si>
  <si>
    <t>有负面清单（空白）</t>
  </si>
  <si>
    <t>王国华</t>
  </si>
  <si>
    <t>教授</t>
  </si>
  <si>
    <t>王胜波</t>
  </si>
  <si>
    <t>王艳</t>
  </si>
  <si>
    <t>大学英语系</t>
  </si>
  <si>
    <t>有负面清单（上课备课不充分）</t>
  </si>
  <si>
    <t>王莹滨</t>
  </si>
  <si>
    <t>英语系</t>
  </si>
  <si>
    <t>王倩</t>
  </si>
  <si>
    <t>王琳</t>
  </si>
  <si>
    <t>艾咪娜</t>
  </si>
  <si>
    <t>史芳予</t>
  </si>
  <si>
    <t>付常兵</t>
  </si>
  <si>
    <t>曲凤鸣</t>
  </si>
  <si>
    <t>吕毅</t>
  </si>
  <si>
    <t>刘士新</t>
  </si>
  <si>
    <t>刘芳</t>
  </si>
  <si>
    <t>刘威</t>
  </si>
  <si>
    <t>—</t>
  </si>
  <si>
    <t>刘家馨</t>
  </si>
  <si>
    <t>刘琳</t>
  </si>
  <si>
    <t>刘晶</t>
  </si>
  <si>
    <t>关晓云</t>
  </si>
  <si>
    <t>苍巍巍</t>
  </si>
  <si>
    <t>李宁</t>
  </si>
  <si>
    <t>李光敏</t>
  </si>
  <si>
    <t>李明秋</t>
  </si>
  <si>
    <t>李祉晔</t>
  </si>
  <si>
    <t>助理研究员</t>
  </si>
  <si>
    <t>李涛</t>
  </si>
  <si>
    <t>杨建明</t>
  </si>
  <si>
    <t>杨瑞娜</t>
  </si>
  <si>
    <t>杨德宏</t>
  </si>
  <si>
    <t>时雯</t>
  </si>
  <si>
    <t>吴天娇</t>
  </si>
  <si>
    <t>宋影</t>
  </si>
  <si>
    <t>张艺玲</t>
  </si>
  <si>
    <t>张红艳</t>
  </si>
  <si>
    <t>张彤</t>
  </si>
  <si>
    <t>张俭</t>
  </si>
  <si>
    <t>张恒</t>
  </si>
  <si>
    <t>有负面清单（第9条）</t>
  </si>
  <si>
    <t>张莹</t>
  </si>
  <si>
    <t>张晓林</t>
  </si>
  <si>
    <t>张博</t>
  </si>
  <si>
    <t>陈烽</t>
  </si>
  <si>
    <t>林雅琴</t>
  </si>
  <si>
    <t>周一囡</t>
  </si>
  <si>
    <t>周宇颂</t>
  </si>
  <si>
    <t>赵志丽</t>
  </si>
  <si>
    <t>赵度一</t>
  </si>
  <si>
    <t>宫雪</t>
  </si>
  <si>
    <t>祝宏</t>
  </si>
  <si>
    <t>袁媛</t>
  </si>
  <si>
    <t>耿光旭</t>
  </si>
  <si>
    <t>顾兴明</t>
  </si>
  <si>
    <t>徐梦羽</t>
  </si>
  <si>
    <t>郭艳玲</t>
  </si>
  <si>
    <t>黄桂峰</t>
  </si>
  <si>
    <t>崔永光</t>
  </si>
  <si>
    <t>崔松子</t>
  </si>
  <si>
    <t>韩国崇</t>
  </si>
  <si>
    <t>鲍小磊</t>
  </si>
  <si>
    <t>颜景义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</si>
</sst>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name val="黑体"/>
      <charset val="134"/>
    </font>
    <font>
      <sz val="18"/>
      <name val="方正小标宋简体"/>
      <charset val="134"/>
    </font>
    <font>
      <sz val="18"/>
      <name val="华文中宋"/>
      <charset val="134"/>
    </font>
    <font>
      <sz val="12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0" fillId="0" borderId="0" xfId="0" applyAlignmen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3" borderId="3" xfId="49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3" borderId="2" xfId="0" applyNumberFormat="1" applyFont="1" applyFill="1" applyBorder="1" applyAlignment="1">
      <alignment vertical="center"/>
    </xf>
    <xf numFmtId="176" fontId="4" fillId="0" borderId="2" xfId="0" applyNumberFormat="1" applyFont="1" applyBorder="1" applyAlignment="1">
      <alignment vertical="center"/>
    </xf>
    <xf numFmtId="0" fontId="0" fillId="0" borderId="2" xfId="0" applyBorder="1" applyAlignment="1"/>
    <xf numFmtId="176" fontId="4" fillId="0" borderId="2" xfId="0" applyNumberFormat="1" applyFont="1" applyFill="1" applyBorder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2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N156"/>
  <sheetViews>
    <sheetView tabSelected="1" workbookViewId="0">
      <selection activeCell="J66" sqref="J66"/>
    </sheetView>
  </sheetViews>
  <sheetFormatPr defaultColWidth="9" defaultRowHeight="13.5"/>
  <cols>
    <col min="1" max="1" width="5.5" style="1" customWidth="1"/>
    <col min="2" max="2" width="10" style="1" customWidth="1"/>
    <col min="3" max="3" width="16.75" style="1" customWidth="1"/>
    <col min="4" max="6" width="11.375" style="1" customWidth="1"/>
    <col min="7" max="9" width="12.25" style="2" customWidth="1"/>
    <col min="10" max="11" width="11.125" style="1" customWidth="1"/>
    <col min="12" max="12" width="11" style="3" customWidth="1"/>
    <col min="13" max="13" width="12.5" style="1" customWidth="1"/>
    <col min="14" max="14" width="36.25" style="1" customWidth="1"/>
    <col min="15" max="265" width="9" style="1"/>
    <col min="266" max="266" width="8.5" style="1" customWidth="1"/>
    <col min="267" max="267" width="17.375" style="1" customWidth="1"/>
    <col min="268" max="268" width="17" style="1" customWidth="1"/>
    <col min="269" max="269" width="19.125" style="1" customWidth="1"/>
    <col min="270" max="270" width="17.5" style="1" customWidth="1"/>
    <col min="271" max="521" width="9" style="1"/>
    <col min="522" max="522" width="8.5" style="1" customWidth="1"/>
    <col min="523" max="523" width="17.375" style="1" customWidth="1"/>
    <col min="524" max="524" width="17" style="1" customWidth="1"/>
    <col min="525" max="525" width="19.125" style="1" customWidth="1"/>
    <col min="526" max="526" width="17.5" style="1" customWidth="1"/>
    <col min="527" max="777" width="9" style="1"/>
    <col min="778" max="778" width="8.5" style="1" customWidth="1"/>
    <col min="779" max="779" width="17.375" style="1" customWidth="1"/>
    <col min="780" max="780" width="17" style="1" customWidth="1"/>
    <col min="781" max="781" width="19.125" style="1" customWidth="1"/>
    <col min="782" max="782" width="17.5" style="1" customWidth="1"/>
    <col min="783" max="1033" width="9" style="1"/>
    <col min="1034" max="1034" width="8.5" style="1" customWidth="1"/>
    <col min="1035" max="1035" width="17.375" style="1" customWidth="1"/>
    <col min="1036" max="1036" width="17" style="1" customWidth="1"/>
    <col min="1037" max="1037" width="19.125" style="1" customWidth="1"/>
    <col min="1038" max="1038" width="17.5" style="1" customWidth="1"/>
    <col min="1039" max="1289" width="9" style="1"/>
    <col min="1290" max="1290" width="8.5" style="1" customWidth="1"/>
    <col min="1291" max="1291" width="17.375" style="1" customWidth="1"/>
    <col min="1292" max="1292" width="17" style="1" customWidth="1"/>
    <col min="1293" max="1293" width="19.125" style="1" customWidth="1"/>
    <col min="1294" max="1294" width="17.5" style="1" customWidth="1"/>
    <col min="1295" max="1545" width="9" style="1"/>
    <col min="1546" max="1546" width="8.5" style="1" customWidth="1"/>
    <col min="1547" max="1547" width="17.375" style="1" customWidth="1"/>
    <col min="1548" max="1548" width="17" style="1" customWidth="1"/>
    <col min="1549" max="1549" width="19.125" style="1" customWidth="1"/>
    <col min="1550" max="1550" width="17.5" style="1" customWidth="1"/>
    <col min="1551" max="1801" width="9" style="1"/>
    <col min="1802" max="1802" width="8.5" style="1" customWidth="1"/>
    <col min="1803" max="1803" width="17.375" style="1" customWidth="1"/>
    <col min="1804" max="1804" width="17" style="1" customWidth="1"/>
    <col min="1805" max="1805" width="19.125" style="1" customWidth="1"/>
    <col min="1806" max="1806" width="17.5" style="1" customWidth="1"/>
    <col min="1807" max="2057" width="9" style="1"/>
    <col min="2058" max="2058" width="8.5" style="1" customWidth="1"/>
    <col min="2059" max="2059" width="17.375" style="1" customWidth="1"/>
    <col min="2060" max="2060" width="17" style="1" customWidth="1"/>
    <col min="2061" max="2061" width="19.125" style="1" customWidth="1"/>
    <col min="2062" max="2062" width="17.5" style="1" customWidth="1"/>
    <col min="2063" max="2313" width="9" style="1"/>
    <col min="2314" max="2314" width="8.5" style="1" customWidth="1"/>
    <col min="2315" max="2315" width="17.375" style="1" customWidth="1"/>
    <col min="2316" max="2316" width="17" style="1" customWidth="1"/>
    <col min="2317" max="2317" width="19.125" style="1" customWidth="1"/>
    <col min="2318" max="2318" width="17.5" style="1" customWidth="1"/>
    <col min="2319" max="2569" width="9" style="1"/>
    <col min="2570" max="2570" width="8.5" style="1" customWidth="1"/>
    <col min="2571" max="2571" width="17.375" style="1" customWidth="1"/>
    <col min="2572" max="2572" width="17" style="1" customWidth="1"/>
    <col min="2573" max="2573" width="19.125" style="1" customWidth="1"/>
    <col min="2574" max="2574" width="17.5" style="1" customWidth="1"/>
    <col min="2575" max="2825" width="9" style="1"/>
    <col min="2826" max="2826" width="8.5" style="1" customWidth="1"/>
    <col min="2827" max="2827" width="17.375" style="1" customWidth="1"/>
    <col min="2828" max="2828" width="17" style="1" customWidth="1"/>
    <col min="2829" max="2829" width="19.125" style="1" customWidth="1"/>
    <col min="2830" max="2830" width="17.5" style="1" customWidth="1"/>
    <col min="2831" max="3081" width="9" style="1"/>
    <col min="3082" max="3082" width="8.5" style="1" customWidth="1"/>
    <col min="3083" max="3083" width="17.375" style="1" customWidth="1"/>
    <col min="3084" max="3084" width="17" style="1" customWidth="1"/>
    <col min="3085" max="3085" width="19.125" style="1" customWidth="1"/>
    <col min="3086" max="3086" width="17.5" style="1" customWidth="1"/>
    <col min="3087" max="3337" width="9" style="1"/>
    <col min="3338" max="3338" width="8.5" style="1" customWidth="1"/>
    <col min="3339" max="3339" width="17.375" style="1" customWidth="1"/>
    <col min="3340" max="3340" width="17" style="1" customWidth="1"/>
    <col min="3341" max="3341" width="19.125" style="1" customWidth="1"/>
    <col min="3342" max="3342" width="17.5" style="1" customWidth="1"/>
    <col min="3343" max="3593" width="9" style="1"/>
    <col min="3594" max="3594" width="8.5" style="1" customWidth="1"/>
    <col min="3595" max="3595" width="17.375" style="1" customWidth="1"/>
    <col min="3596" max="3596" width="17" style="1" customWidth="1"/>
    <col min="3597" max="3597" width="19.125" style="1" customWidth="1"/>
    <col min="3598" max="3598" width="17.5" style="1" customWidth="1"/>
    <col min="3599" max="3849" width="9" style="1"/>
    <col min="3850" max="3850" width="8.5" style="1" customWidth="1"/>
    <col min="3851" max="3851" width="17.375" style="1" customWidth="1"/>
    <col min="3852" max="3852" width="17" style="1" customWidth="1"/>
    <col min="3853" max="3853" width="19.125" style="1" customWidth="1"/>
    <col min="3854" max="3854" width="17.5" style="1" customWidth="1"/>
    <col min="3855" max="4105" width="9" style="1"/>
    <col min="4106" max="4106" width="8.5" style="1" customWidth="1"/>
    <col min="4107" max="4107" width="17.375" style="1" customWidth="1"/>
    <col min="4108" max="4108" width="17" style="1" customWidth="1"/>
    <col min="4109" max="4109" width="19.125" style="1" customWidth="1"/>
    <col min="4110" max="4110" width="17.5" style="1" customWidth="1"/>
    <col min="4111" max="4361" width="9" style="1"/>
    <col min="4362" max="4362" width="8.5" style="1" customWidth="1"/>
    <col min="4363" max="4363" width="17.375" style="1" customWidth="1"/>
    <col min="4364" max="4364" width="17" style="1" customWidth="1"/>
    <col min="4365" max="4365" width="19.125" style="1" customWidth="1"/>
    <col min="4366" max="4366" width="17.5" style="1" customWidth="1"/>
    <col min="4367" max="4617" width="9" style="1"/>
    <col min="4618" max="4618" width="8.5" style="1" customWidth="1"/>
    <col min="4619" max="4619" width="17.375" style="1" customWidth="1"/>
    <col min="4620" max="4620" width="17" style="1" customWidth="1"/>
    <col min="4621" max="4621" width="19.125" style="1" customWidth="1"/>
    <col min="4622" max="4622" width="17.5" style="1" customWidth="1"/>
    <col min="4623" max="4873" width="9" style="1"/>
    <col min="4874" max="4874" width="8.5" style="1" customWidth="1"/>
    <col min="4875" max="4875" width="17.375" style="1" customWidth="1"/>
    <col min="4876" max="4876" width="17" style="1" customWidth="1"/>
    <col min="4877" max="4877" width="19.125" style="1" customWidth="1"/>
    <col min="4878" max="4878" width="17.5" style="1" customWidth="1"/>
    <col min="4879" max="5129" width="9" style="1"/>
    <col min="5130" max="5130" width="8.5" style="1" customWidth="1"/>
    <col min="5131" max="5131" width="17.375" style="1" customWidth="1"/>
    <col min="5132" max="5132" width="17" style="1" customWidth="1"/>
    <col min="5133" max="5133" width="19.125" style="1" customWidth="1"/>
    <col min="5134" max="5134" width="17.5" style="1" customWidth="1"/>
    <col min="5135" max="5385" width="9" style="1"/>
    <col min="5386" max="5386" width="8.5" style="1" customWidth="1"/>
    <col min="5387" max="5387" width="17.375" style="1" customWidth="1"/>
    <col min="5388" max="5388" width="17" style="1" customWidth="1"/>
    <col min="5389" max="5389" width="19.125" style="1" customWidth="1"/>
    <col min="5390" max="5390" width="17.5" style="1" customWidth="1"/>
    <col min="5391" max="5641" width="9" style="1"/>
    <col min="5642" max="5642" width="8.5" style="1" customWidth="1"/>
    <col min="5643" max="5643" width="17.375" style="1" customWidth="1"/>
    <col min="5644" max="5644" width="17" style="1" customWidth="1"/>
    <col min="5645" max="5645" width="19.125" style="1" customWidth="1"/>
    <col min="5646" max="5646" width="17.5" style="1" customWidth="1"/>
    <col min="5647" max="5897" width="9" style="1"/>
    <col min="5898" max="5898" width="8.5" style="1" customWidth="1"/>
    <col min="5899" max="5899" width="17.375" style="1" customWidth="1"/>
    <col min="5900" max="5900" width="17" style="1" customWidth="1"/>
    <col min="5901" max="5901" width="19.125" style="1" customWidth="1"/>
    <col min="5902" max="5902" width="17.5" style="1" customWidth="1"/>
    <col min="5903" max="6153" width="9" style="1"/>
    <col min="6154" max="6154" width="8.5" style="1" customWidth="1"/>
    <col min="6155" max="6155" width="17.375" style="1" customWidth="1"/>
    <col min="6156" max="6156" width="17" style="1" customWidth="1"/>
    <col min="6157" max="6157" width="19.125" style="1" customWidth="1"/>
    <col min="6158" max="6158" width="17.5" style="1" customWidth="1"/>
    <col min="6159" max="6409" width="9" style="1"/>
    <col min="6410" max="6410" width="8.5" style="1" customWidth="1"/>
    <col min="6411" max="6411" width="17.375" style="1" customWidth="1"/>
    <col min="6412" max="6412" width="17" style="1" customWidth="1"/>
    <col min="6413" max="6413" width="19.125" style="1" customWidth="1"/>
    <col min="6414" max="6414" width="17.5" style="1" customWidth="1"/>
    <col min="6415" max="6665" width="9" style="1"/>
    <col min="6666" max="6666" width="8.5" style="1" customWidth="1"/>
    <col min="6667" max="6667" width="17.375" style="1" customWidth="1"/>
    <col min="6668" max="6668" width="17" style="1" customWidth="1"/>
    <col min="6669" max="6669" width="19.125" style="1" customWidth="1"/>
    <col min="6670" max="6670" width="17.5" style="1" customWidth="1"/>
    <col min="6671" max="6921" width="9" style="1"/>
    <col min="6922" max="6922" width="8.5" style="1" customWidth="1"/>
    <col min="6923" max="6923" width="17.375" style="1" customWidth="1"/>
    <col min="6924" max="6924" width="17" style="1" customWidth="1"/>
    <col min="6925" max="6925" width="19.125" style="1" customWidth="1"/>
    <col min="6926" max="6926" width="17.5" style="1" customWidth="1"/>
    <col min="6927" max="7177" width="9" style="1"/>
    <col min="7178" max="7178" width="8.5" style="1" customWidth="1"/>
    <col min="7179" max="7179" width="17.375" style="1" customWidth="1"/>
    <col min="7180" max="7180" width="17" style="1" customWidth="1"/>
    <col min="7181" max="7181" width="19.125" style="1" customWidth="1"/>
    <col min="7182" max="7182" width="17.5" style="1" customWidth="1"/>
    <col min="7183" max="7433" width="9" style="1"/>
    <col min="7434" max="7434" width="8.5" style="1" customWidth="1"/>
    <col min="7435" max="7435" width="17.375" style="1" customWidth="1"/>
    <col min="7436" max="7436" width="17" style="1" customWidth="1"/>
    <col min="7437" max="7437" width="19.125" style="1" customWidth="1"/>
    <col min="7438" max="7438" width="17.5" style="1" customWidth="1"/>
    <col min="7439" max="7689" width="9" style="1"/>
    <col min="7690" max="7690" width="8.5" style="1" customWidth="1"/>
    <col min="7691" max="7691" width="17.375" style="1" customWidth="1"/>
    <col min="7692" max="7692" width="17" style="1" customWidth="1"/>
    <col min="7693" max="7693" width="19.125" style="1" customWidth="1"/>
    <col min="7694" max="7694" width="17.5" style="1" customWidth="1"/>
    <col min="7695" max="7945" width="9" style="1"/>
    <col min="7946" max="7946" width="8.5" style="1" customWidth="1"/>
    <col min="7947" max="7947" width="17.375" style="1" customWidth="1"/>
    <col min="7948" max="7948" width="17" style="1" customWidth="1"/>
    <col min="7949" max="7949" width="19.125" style="1" customWidth="1"/>
    <col min="7950" max="7950" width="17.5" style="1" customWidth="1"/>
    <col min="7951" max="8201" width="9" style="1"/>
    <col min="8202" max="8202" width="8.5" style="1" customWidth="1"/>
    <col min="8203" max="8203" width="17.375" style="1" customWidth="1"/>
    <col min="8204" max="8204" width="17" style="1" customWidth="1"/>
    <col min="8205" max="8205" width="19.125" style="1" customWidth="1"/>
    <col min="8206" max="8206" width="17.5" style="1" customWidth="1"/>
    <col min="8207" max="8457" width="9" style="1"/>
    <col min="8458" max="8458" width="8.5" style="1" customWidth="1"/>
    <col min="8459" max="8459" width="17.375" style="1" customWidth="1"/>
    <col min="8460" max="8460" width="17" style="1" customWidth="1"/>
    <col min="8461" max="8461" width="19.125" style="1" customWidth="1"/>
    <col min="8462" max="8462" width="17.5" style="1" customWidth="1"/>
    <col min="8463" max="8713" width="9" style="1"/>
    <col min="8714" max="8714" width="8.5" style="1" customWidth="1"/>
    <col min="8715" max="8715" width="17.375" style="1" customWidth="1"/>
    <col min="8716" max="8716" width="17" style="1" customWidth="1"/>
    <col min="8717" max="8717" width="19.125" style="1" customWidth="1"/>
    <col min="8718" max="8718" width="17.5" style="1" customWidth="1"/>
    <col min="8719" max="8969" width="9" style="1"/>
    <col min="8970" max="8970" width="8.5" style="1" customWidth="1"/>
    <col min="8971" max="8971" width="17.375" style="1" customWidth="1"/>
    <col min="8972" max="8972" width="17" style="1" customWidth="1"/>
    <col min="8973" max="8973" width="19.125" style="1" customWidth="1"/>
    <col min="8974" max="8974" width="17.5" style="1" customWidth="1"/>
    <col min="8975" max="9225" width="9" style="1"/>
    <col min="9226" max="9226" width="8.5" style="1" customWidth="1"/>
    <col min="9227" max="9227" width="17.375" style="1" customWidth="1"/>
    <col min="9228" max="9228" width="17" style="1" customWidth="1"/>
    <col min="9229" max="9229" width="19.125" style="1" customWidth="1"/>
    <col min="9230" max="9230" width="17.5" style="1" customWidth="1"/>
    <col min="9231" max="9481" width="9" style="1"/>
    <col min="9482" max="9482" width="8.5" style="1" customWidth="1"/>
    <col min="9483" max="9483" width="17.375" style="1" customWidth="1"/>
    <col min="9484" max="9484" width="17" style="1" customWidth="1"/>
    <col min="9485" max="9485" width="19.125" style="1" customWidth="1"/>
    <col min="9486" max="9486" width="17.5" style="1" customWidth="1"/>
    <col min="9487" max="9737" width="9" style="1"/>
    <col min="9738" max="9738" width="8.5" style="1" customWidth="1"/>
    <col min="9739" max="9739" width="17.375" style="1" customWidth="1"/>
    <col min="9740" max="9740" width="17" style="1" customWidth="1"/>
    <col min="9741" max="9741" width="19.125" style="1" customWidth="1"/>
    <col min="9742" max="9742" width="17.5" style="1" customWidth="1"/>
    <col min="9743" max="9993" width="9" style="1"/>
    <col min="9994" max="9994" width="8.5" style="1" customWidth="1"/>
    <col min="9995" max="9995" width="17.375" style="1" customWidth="1"/>
    <col min="9996" max="9996" width="17" style="1" customWidth="1"/>
    <col min="9997" max="9997" width="19.125" style="1" customWidth="1"/>
    <col min="9998" max="9998" width="17.5" style="1" customWidth="1"/>
    <col min="9999" max="10249" width="9" style="1"/>
    <col min="10250" max="10250" width="8.5" style="1" customWidth="1"/>
    <col min="10251" max="10251" width="17.375" style="1" customWidth="1"/>
    <col min="10252" max="10252" width="17" style="1" customWidth="1"/>
    <col min="10253" max="10253" width="19.125" style="1" customWidth="1"/>
    <col min="10254" max="10254" width="17.5" style="1" customWidth="1"/>
    <col min="10255" max="10505" width="9" style="1"/>
    <col min="10506" max="10506" width="8.5" style="1" customWidth="1"/>
    <col min="10507" max="10507" width="17.375" style="1" customWidth="1"/>
    <col min="10508" max="10508" width="17" style="1" customWidth="1"/>
    <col min="10509" max="10509" width="19.125" style="1" customWidth="1"/>
    <col min="10510" max="10510" width="17.5" style="1" customWidth="1"/>
    <col min="10511" max="10761" width="9" style="1"/>
    <col min="10762" max="10762" width="8.5" style="1" customWidth="1"/>
    <col min="10763" max="10763" width="17.375" style="1" customWidth="1"/>
    <col min="10764" max="10764" width="17" style="1" customWidth="1"/>
    <col min="10765" max="10765" width="19.125" style="1" customWidth="1"/>
    <col min="10766" max="10766" width="17.5" style="1" customWidth="1"/>
    <col min="10767" max="11017" width="9" style="1"/>
    <col min="11018" max="11018" width="8.5" style="1" customWidth="1"/>
    <col min="11019" max="11019" width="17.375" style="1" customWidth="1"/>
    <col min="11020" max="11020" width="17" style="1" customWidth="1"/>
    <col min="11021" max="11021" width="19.125" style="1" customWidth="1"/>
    <col min="11022" max="11022" width="17.5" style="1" customWidth="1"/>
    <col min="11023" max="11273" width="9" style="1"/>
    <col min="11274" max="11274" width="8.5" style="1" customWidth="1"/>
    <col min="11275" max="11275" width="17.375" style="1" customWidth="1"/>
    <col min="11276" max="11276" width="17" style="1" customWidth="1"/>
    <col min="11277" max="11277" width="19.125" style="1" customWidth="1"/>
    <col min="11278" max="11278" width="17.5" style="1" customWidth="1"/>
    <col min="11279" max="11529" width="9" style="1"/>
    <col min="11530" max="11530" width="8.5" style="1" customWidth="1"/>
    <col min="11531" max="11531" width="17.375" style="1" customWidth="1"/>
    <col min="11532" max="11532" width="17" style="1" customWidth="1"/>
    <col min="11533" max="11533" width="19.125" style="1" customWidth="1"/>
    <col min="11534" max="11534" width="17.5" style="1" customWidth="1"/>
    <col min="11535" max="11785" width="9" style="1"/>
    <col min="11786" max="11786" width="8.5" style="1" customWidth="1"/>
    <col min="11787" max="11787" width="17.375" style="1" customWidth="1"/>
    <col min="11788" max="11788" width="17" style="1" customWidth="1"/>
    <col min="11789" max="11789" width="19.125" style="1" customWidth="1"/>
    <col min="11790" max="11790" width="17.5" style="1" customWidth="1"/>
    <col min="11791" max="12041" width="9" style="1"/>
    <col min="12042" max="12042" width="8.5" style="1" customWidth="1"/>
    <col min="12043" max="12043" width="17.375" style="1" customWidth="1"/>
    <col min="12044" max="12044" width="17" style="1" customWidth="1"/>
    <col min="12045" max="12045" width="19.125" style="1" customWidth="1"/>
    <col min="12046" max="12046" width="17.5" style="1" customWidth="1"/>
    <col min="12047" max="12297" width="9" style="1"/>
    <col min="12298" max="12298" width="8.5" style="1" customWidth="1"/>
    <col min="12299" max="12299" width="17.375" style="1" customWidth="1"/>
    <col min="12300" max="12300" width="17" style="1" customWidth="1"/>
    <col min="12301" max="12301" width="19.125" style="1" customWidth="1"/>
    <col min="12302" max="12302" width="17.5" style="1" customWidth="1"/>
    <col min="12303" max="12553" width="9" style="1"/>
    <col min="12554" max="12554" width="8.5" style="1" customWidth="1"/>
    <col min="12555" max="12555" width="17.375" style="1" customWidth="1"/>
    <col min="12556" max="12556" width="17" style="1" customWidth="1"/>
    <col min="12557" max="12557" width="19.125" style="1" customWidth="1"/>
    <col min="12558" max="12558" width="17.5" style="1" customWidth="1"/>
    <col min="12559" max="12809" width="9" style="1"/>
    <col min="12810" max="12810" width="8.5" style="1" customWidth="1"/>
    <col min="12811" max="12811" width="17.375" style="1" customWidth="1"/>
    <col min="12812" max="12812" width="17" style="1" customWidth="1"/>
    <col min="12813" max="12813" width="19.125" style="1" customWidth="1"/>
    <col min="12814" max="12814" width="17.5" style="1" customWidth="1"/>
    <col min="12815" max="13065" width="9" style="1"/>
    <col min="13066" max="13066" width="8.5" style="1" customWidth="1"/>
    <col min="13067" max="13067" width="17.375" style="1" customWidth="1"/>
    <col min="13068" max="13068" width="17" style="1" customWidth="1"/>
    <col min="13069" max="13069" width="19.125" style="1" customWidth="1"/>
    <col min="13070" max="13070" width="17.5" style="1" customWidth="1"/>
    <col min="13071" max="13321" width="9" style="1"/>
    <col min="13322" max="13322" width="8.5" style="1" customWidth="1"/>
    <col min="13323" max="13323" width="17.375" style="1" customWidth="1"/>
    <col min="13324" max="13324" width="17" style="1" customWidth="1"/>
    <col min="13325" max="13325" width="19.125" style="1" customWidth="1"/>
    <col min="13326" max="13326" width="17.5" style="1" customWidth="1"/>
    <col min="13327" max="13577" width="9" style="1"/>
    <col min="13578" max="13578" width="8.5" style="1" customWidth="1"/>
    <col min="13579" max="13579" width="17.375" style="1" customWidth="1"/>
    <col min="13580" max="13580" width="17" style="1" customWidth="1"/>
    <col min="13581" max="13581" width="19.125" style="1" customWidth="1"/>
    <col min="13582" max="13582" width="17.5" style="1" customWidth="1"/>
    <col min="13583" max="13833" width="9" style="1"/>
    <col min="13834" max="13834" width="8.5" style="1" customWidth="1"/>
    <col min="13835" max="13835" width="17.375" style="1" customWidth="1"/>
    <col min="13836" max="13836" width="17" style="1" customWidth="1"/>
    <col min="13837" max="13837" width="19.125" style="1" customWidth="1"/>
    <col min="13838" max="13838" width="17.5" style="1" customWidth="1"/>
    <col min="13839" max="14089" width="9" style="1"/>
    <col min="14090" max="14090" width="8.5" style="1" customWidth="1"/>
    <col min="14091" max="14091" width="17.375" style="1" customWidth="1"/>
    <col min="14092" max="14092" width="17" style="1" customWidth="1"/>
    <col min="14093" max="14093" width="19.125" style="1" customWidth="1"/>
    <col min="14094" max="14094" width="17.5" style="1" customWidth="1"/>
    <col min="14095" max="14345" width="9" style="1"/>
    <col min="14346" max="14346" width="8.5" style="1" customWidth="1"/>
    <col min="14347" max="14347" width="17.375" style="1" customWidth="1"/>
    <col min="14348" max="14348" width="17" style="1" customWidth="1"/>
    <col min="14349" max="14349" width="19.125" style="1" customWidth="1"/>
    <col min="14350" max="14350" width="17.5" style="1" customWidth="1"/>
    <col min="14351" max="14601" width="9" style="1"/>
    <col min="14602" max="14602" width="8.5" style="1" customWidth="1"/>
    <col min="14603" max="14603" width="17.375" style="1" customWidth="1"/>
    <col min="14604" max="14604" width="17" style="1" customWidth="1"/>
    <col min="14605" max="14605" width="19.125" style="1" customWidth="1"/>
    <col min="14606" max="14606" width="17.5" style="1" customWidth="1"/>
    <col min="14607" max="14857" width="9" style="1"/>
    <col min="14858" max="14858" width="8.5" style="1" customWidth="1"/>
    <col min="14859" max="14859" width="17.375" style="1" customWidth="1"/>
    <col min="14860" max="14860" width="17" style="1" customWidth="1"/>
    <col min="14861" max="14861" width="19.125" style="1" customWidth="1"/>
    <col min="14862" max="14862" width="17.5" style="1" customWidth="1"/>
    <col min="14863" max="15113" width="9" style="1"/>
    <col min="15114" max="15114" width="8.5" style="1" customWidth="1"/>
    <col min="15115" max="15115" width="17.375" style="1" customWidth="1"/>
    <col min="15116" max="15116" width="17" style="1" customWidth="1"/>
    <col min="15117" max="15117" width="19.125" style="1" customWidth="1"/>
    <col min="15118" max="15118" width="17.5" style="1" customWidth="1"/>
    <col min="15119" max="15369" width="9" style="1"/>
    <col min="15370" max="15370" width="8.5" style="1" customWidth="1"/>
    <col min="15371" max="15371" width="17.375" style="1" customWidth="1"/>
    <col min="15372" max="15372" width="17" style="1" customWidth="1"/>
    <col min="15373" max="15373" width="19.125" style="1" customWidth="1"/>
    <col min="15374" max="15374" width="17.5" style="1" customWidth="1"/>
    <col min="15375" max="15625" width="9" style="1"/>
    <col min="15626" max="15626" width="8.5" style="1" customWidth="1"/>
    <col min="15627" max="15627" width="17.375" style="1" customWidth="1"/>
    <col min="15628" max="15628" width="17" style="1" customWidth="1"/>
    <col min="15629" max="15629" width="19.125" style="1" customWidth="1"/>
    <col min="15630" max="15630" width="17.5" style="1" customWidth="1"/>
    <col min="15631" max="15881" width="9" style="1"/>
    <col min="15882" max="15882" width="8.5" style="1" customWidth="1"/>
    <col min="15883" max="15883" width="17.375" style="1" customWidth="1"/>
    <col min="15884" max="15884" width="17" style="1" customWidth="1"/>
    <col min="15885" max="15885" width="19.125" style="1" customWidth="1"/>
    <col min="15886" max="15886" width="17.5" style="1" customWidth="1"/>
    <col min="15887" max="16137" width="9" style="1"/>
    <col min="16138" max="16138" width="8.5" style="1" customWidth="1"/>
    <col min="16139" max="16139" width="17.375" style="1" customWidth="1"/>
    <col min="16140" max="16140" width="17" style="1" customWidth="1"/>
    <col min="16141" max="16141" width="19.125" style="1" customWidth="1"/>
    <col min="16142" max="16142" width="17.5" style="1" customWidth="1"/>
    <col min="16143" max="16384" width="9" style="1"/>
  </cols>
  <sheetData>
    <row r="1" ht="24" customHeight="1" spans="1:14">
      <c r="A1" s="4" t="s">
        <v>0</v>
      </c>
      <c r="B1" s="4"/>
      <c r="C1" s="4"/>
      <c r="D1" s="4"/>
      <c r="E1" s="4"/>
      <c r="F1" s="4"/>
      <c r="G1" s="5"/>
      <c r="H1" s="5"/>
      <c r="I1" s="5"/>
      <c r="J1" s="4"/>
      <c r="K1" s="4"/>
      <c r="L1" s="24"/>
      <c r="M1" s="4"/>
      <c r="N1" s="4"/>
    </row>
    <row r="2" ht="26.25" customHeight="1" spans="1:14">
      <c r="A2" s="6" t="s">
        <v>1</v>
      </c>
      <c r="B2" s="7"/>
      <c r="C2" s="7"/>
      <c r="D2" s="7"/>
      <c r="E2" s="7"/>
      <c r="F2" s="7"/>
      <c r="G2" s="8"/>
      <c r="H2" s="8"/>
      <c r="I2" s="8"/>
      <c r="J2" s="7"/>
      <c r="K2" s="7"/>
      <c r="L2" s="7"/>
      <c r="M2" s="7"/>
      <c r="N2" s="7"/>
    </row>
    <row r="3" ht="42.75" customHeight="1" spans="1:14">
      <c r="A3" s="9" t="s">
        <v>2</v>
      </c>
      <c r="B3" s="9"/>
      <c r="C3" s="9"/>
      <c r="D3" s="9"/>
      <c r="E3" s="9"/>
      <c r="F3" s="9"/>
      <c r="G3" s="10"/>
      <c r="H3" s="10"/>
      <c r="I3" s="10"/>
      <c r="J3" s="9"/>
      <c r="K3" s="9"/>
      <c r="L3" s="25"/>
      <c r="M3" s="9"/>
      <c r="N3" s="9"/>
    </row>
    <row r="4" ht="42.75" customHeight="1" spans="1:14">
      <c r="A4" s="11" t="s">
        <v>3</v>
      </c>
      <c r="B4" s="11" t="s">
        <v>4</v>
      </c>
      <c r="C4" s="11"/>
      <c r="D4" s="11" t="s">
        <v>5</v>
      </c>
      <c r="E4" s="12" t="s">
        <v>6</v>
      </c>
      <c r="F4" s="13" t="s">
        <v>7</v>
      </c>
      <c r="G4" s="12" t="s">
        <v>8</v>
      </c>
      <c r="H4" s="14" t="s">
        <v>8</v>
      </c>
      <c r="I4" s="14"/>
      <c r="J4" s="12" t="s">
        <v>9</v>
      </c>
      <c r="K4" s="13" t="s">
        <v>10</v>
      </c>
      <c r="L4" s="13" t="s">
        <v>11</v>
      </c>
      <c r="M4" s="13" t="s">
        <v>12</v>
      </c>
      <c r="N4" s="11" t="s">
        <v>13</v>
      </c>
    </row>
    <row r="5" ht="20.1" hidden="1" customHeight="1" spans="1:14">
      <c r="A5" s="11">
        <v>1</v>
      </c>
      <c r="B5" s="15" t="s">
        <v>14</v>
      </c>
      <c r="C5" s="15" t="s">
        <v>15</v>
      </c>
      <c r="D5" s="11" t="s">
        <v>16</v>
      </c>
      <c r="E5" s="16">
        <v>99.43</v>
      </c>
      <c r="F5" s="17">
        <f>E5*0.2</f>
        <v>19.886</v>
      </c>
      <c r="G5" s="16">
        <v>97.33</v>
      </c>
      <c r="H5" s="18">
        <f>G5*0.2</f>
        <v>19.466</v>
      </c>
      <c r="I5" s="18">
        <v>833</v>
      </c>
      <c r="J5" s="26">
        <f>I5/9</f>
        <v>92.5555555555556</v>
      </c>
      <c r="K5" s="27">
        <f>(90-F5-H5)/0.6</f>
        <v>84.4133333333333</v>
      </c>
      <c r="L5" s="11" t="s">
        <v>17</v>
      </c>
      <c r="M5" s="27">
        <f>E5*0.2+G5*0.2+J5*0.6</f>
        <v>94.8853333333334</v>
      </c>
      <c r="N5" s="28"/>
    </row>
    <row r="6" ht="20.1" hidden="1" customHeight="1" spans="1:14">
      <c r="A6" s="11">
        <v>2</v>
      </c>
      <c r="B6" s="15" t="s">
        <v>18</v>
      </c>
      <c r="C6" s="15" t="s">
        <v>15</v>
      </c>
      <c r="D6" s="11" t="s">
        <v>19</v>
      </c>
      <c r="E6" s="16">
        <v>97.87</v>
      </c>
      <c r="F6" s="17">
        <f t="shared" ref="F6:F37" si="0">E6*0.2</f>
        <v>19.574</v>
      </c>
      <c r="G6" s="16">
        <v>96.89</v>
      </c>
      <c r="H6" s="18">
        <f t="shared" ref="H6:H37" si="1">G6*0.2</f>
        <v>19.378</v>
      </c>
      <c r="I6" s="18">
        <v>745</v>
      </c>
      <c r="J6" s="26">
        <f t="shared" ref="J6:J37" si="2">I6/9</f>
        <v>82.7777777777778</v>
      </c>
      <c r="K6" s="27">
        <f t="shared" ref="K6:K37" si="3">(90-F6-H6)/0.6</f>
        <v>85.08</v>
      </c>
      <c r="L6" s="11" t="s">
        <v>20</v>
      </c>
      <c r="M6" s="27">
        <f t="shared" ref="M6:M37" si="4">E6*0.2+G6*0.2+J6*0.6</f>
        <v>88.6186666666667</v>
      </c>
      <c r="N6" s="28"/>
    </row>
    <row r="7" ht="20.1" hidden="1" customHeight="1" spans="1:14">
      <c r="A7" s="11">
        <v>3</v>
      </c>
      <c r="B7" s="15" t="s">
        <v>21</v>
      </c>
      <c r="C7" s="15" t="s">
        <v>22</v>
      </c>
      <c r="D7" s="11" t="s">
        <v>19</v>
      </c>
      <c r="E7" s="16">
        <v>99.06</v>
      </c>
      <c r="F7" s="17">
        <f t="shared" si="0"/>
        <v>19.812</v>
      </c>
      <c r="G7" s="16">
        <v>96.67</v>
      </c>
      <c r="H7" s="18">
        <f t="shared" si="1"/>
        <v>19.334</v>
      </c>
      <c r="I7" s="18">
        <v>761</v>
      </c>
      <c r="J7" s="26">
        <f>I7/9</f>
        <v>84.5555555555556</v>
      </c>
      <c r="K7" s="27">
        <f t="shared" si="3"/>
        <v>84.7566666666667</v>
      </c>
      <c r="L7" s="11" t="s">
        <v>20</v>
      </c>
      <c r="M7" s="27">
        <f t="shared" si="4"/>
        <v>89.8793333333333</v>
      </c>
      <c r="N7" s="28" t="s">
        <v>23</v>
      </c>
    </row>
    <row r="8" ht="20.1" hidden="1" customHeight="1" spans="1:14">
      <c r="A8" s="11">
        <v>4</v>
      </c>
      <c r="B8" s="15" t="s">
        <v>24</v>
      </c>
      <c r="C8" s="15" t="s">
        <v>22</v>
      </c>
      <c r="D8" s="11" t="s">
        <v>25</v>
      </c>
      <c r="E8" s="16">
        <v>98.76</v>
      </c>
      <c r="F8" s="17">
        <f t="shared" si="0"/>
        <v>19.752</v>
      </c>
      <c r="G8" s="16">
        <v>98.33</v>
      </c>
      <c r="H8" s="18">
        <f t="shared" si="1"/>
        <v>19.666</v>
      </c>
      <c r="I8" s="18">
        <v>843</v>
      </c>
      <c r="J8" s="26">
        <f t="shared" si="2"/>
        <v>93.6666666666667</v>
      </c>
      <c r="K8" s="27">
        <f t="shared" si="3"/>
        <v>84.3033333333333</v>
      </c>
      <c r="L8" s="11" t="s">
        <v>17</v>
      </c>
      <c r="M8" s="27">
        <f t="shared" si="4"/>
        <v>95.618</v>
      </c>
      <c r="N8" s="28" t="s">
        <v>23</v>
      </c>
    </row>
    <row r="9" ht="20.1" hidden="1" customHeight="1" spans="1:14">
      <c r="A9" s="11">
        <v>5</v>
      </c>
      <c r="B9" s="15" t="s">
        <v>26</v>
      </c>
      <c r="C9" s="15" t="s">
        <v>22</v>
      </c>
      <c r="D9" s="11" t="s">
        <v>19</v>
      </c>
      <c r="E9" s="16">
        <v>98.93</v>
      </c>
      <c r="F9" s="17">
        <f t="shared" si="0"/>
        <v>19.786</v>
      </c>
      <c r="G9" s="16">
        <v>96.73</v>
      </c>
      <c r="H9" s="18">
        <f t="shared" si="1"/>
        <v>19.346</v>
      </c>
      <c r="I9" s="18">
        <v>750</v>
      </c>
      <c r="J9" s="26">
        <f t="shared" si="2"/>
        <v>83.3333333333333</v>
      </c>
      <c r="K9" s="27">
        <f t="shared" si="3"/>
        <v>84.78</v>
      </c>
      <c r="L9" s="11" t="s">
        <v>20</v>
      </c>
      <c r="M9" s="27">
        <f t="shared" si="4"/>
        <v>89.132</v>
      </c>
      <c r="N9" s="28"/>
    </row>
    <row r="10" ht="20.1" hidden="1" customHeight="1" spans="1:14">
      <c r="A10" s="11">
        <v>6</v>
      </c>
      <c r="B10" s="19" t="s">
        <v>27</v>
      </c>
      <c r="C10" s="15" t="s">
        <v>28</v>
      </c>
      <c r="D10" s="11" t="s">
        <v>19</v>
      </c>
      <c r="E10" s="16">
        <v>97.82</v>
      </c>
      <c r="F10" s="17">
        <f t="shared" si="0"/>
        <v>19.564</v>
      </c>
      <c r="G10" s="16">
        <v>95</v>
      </c>
      <c r="H10" s="18">
        <f t="shared" si="1"/>
        <v>19</v>
      </c>
      <c r="I10" s="18">
        <v>744</v>
      </c>
      <c r="J10" s="26">
        <f t="shared" si="2"/>
        <v>82.6666666666667</v>
      </c>
      <c r="K10" s="27">
        <f t="shared" si="3"/>
        <v>85.7266666666667</v>
      </c>
      <c r="L10" s="11" t="s">
        <v>20</v>
      </c>
      <c r="M10" s="27">
        <f t="shared" si="4"/>
        <v>88.164</v>
      </c>
      <c r="N10" s="28" t="s">
        <v>29</v>
      </c>
    </row>
    <row r="11" ht="20.1" hidden="1" customHeight="1" spans="1:14">
      <c r="A11" s="11">
        <v>7</v>
      </c>
      <c r="B11" s="15" t="s">
        <v>30</v>
      </c>
      <c r="C11" s="15" t="s">
        <v>31</v>
      </c>
      <c r="D11" s="11" t="s">
        <v>19</v>
      </c>
      <c r="E11" s="16">
        <v>93.53</v>
      </c>
      <c r="F11" s="17">
        <f t="shared" si="0"/>
        <v>18.706</v>
      </c>
      <c r="G11" s="16">
        <v>93.93</v>
      </c>
      <c r="H11" s="18">
        <f t="shared" si="1"/>
        <v>18.786</v>
      </c>
      <c r="I11" s="18">
        <v>785</v>
      </c>
      <c r="J11" s="26">
        <f t="shared" si="2"/>
        <v>87.2222222222222</v>
      </c>
      <c r="K11" s="27">
        <f t="shared" si="3"/>
        <v>87.5133333333333</v>
      </c>
      <c r="L11" s="11" t="s">
        <v>20</v>
      </c>
      <c r="M11" s="27">
        <f t="shared" si="4"/>
        <v>89.8253333333333</v>
      </c>
      <c r="N11" s="28"/>
    </row>
    <row r="12" ht="20.1" hidden="1" customHeight="1" spans="1:14">
      <c r="A12" s="11">
        <v>8</v>
      </c>
      <c r="B12" s="20" t="s">
        <v>32</v>
      </c>
      <c r="C12" s="15" t="s">
        <v>28</v>
      </c>
      <c r="D12" s="11" t="s">
        <v>25</v>
      </c>
      <c r="E12" s="16">
        <v>97.65</v>
      </c>
      <c r="F12" s="17">
        <f t="shared" si="0"/>
        <v>19.53</v>
      </c>
      <c r="G12" s="16">
        <v>97.75</v>
      </c>
      <c r="H12" s="18">
        <f t="shared" si="1"/>
        <v>19.55</v>
      </c>
      <c r="I12" s="18">
        <v>847</v>
      </c>
      <c r="J12" s="26">
        <f t="shared" si="2"/>
        <v>94.1111111111111</v>
      </c>
      <c r="K12" s="27">
        <f t="shared" si="3"/>
        <v>84.8666666666667</v>
      </c>
      <c r="L12" s="11" t="s">
        <v>17</v>
      </c>
      <c r="M12" s="27">
        <f t="shared" si="4"/>
        <v>95.5466666666667</v>
      </c>
      <c r="N12" s="28"/>
    </row>
    <row r="13" ht="20.1" hidden="1" customHeight="1" spans="1:14">
      <c r="A13" s="11">
        <v>9</v>
      </c>
      <c r="B13" s="15" t="s">
        <v>33</v>
      </c>
      <c r="C13" s="15" t="s">
        <v>31</v>
      </c>
      <c r="D13" s="11" t="s">
        <v>19</v>
      </c>
      <c r="E13" s="16">
        <v>99.82</v>
      </c>
      <c r="F13" s="17">
        <f t="shared" si="0"/>
        <v>19.964</v>
      </c>
      <c r="G13" s="16">
        <v>93.8</v>
      </c>
      <c r="H13" s="18">
        <f t="shared" si="1"/>
        <v>18.76</v>
      </c>
      <c r="I13" s="29">
        <v>756</v>
      </c>
      <c r="J13" s="26">
        <f>I13/8</f>
        <v>94.5</v>
      </c>
      <c r="K13" s="27">
        <f t="shared" si="3"/>
        <v>85.46</v>
      </c>
      <c r="L13" s="11" t="s">
        <v>17</v>
      </c>
      <c r="M13" s="27">
        <f t="shared" si="4"/>
        <v>95.424</v>
      </c>
      <c r="N13" s="28" t="s">
        <v>23</v>
      </c>
    </row>
    <row r="14" ht="20.1" hidden="1" customHeight="1" spans="1:14">
      <c r="A14" s="11">
        <v>10</v>
      </c>
      <c r="B14" s="21" t="s">
        <v>34</v>
      </c>
      <c r="C14" s="15" t="s">
        <v>31</v>
      </c>
      <c r="D14" s="11" t="s">
        <v>16</v>
      </c>
      <c r="E14" s="16">
        <v>98</v>
      </c>
      <c r="F14" s="17">
        <f t="shared" si="0"/>
        <v>19.6</v>
      </c>
      <c r="G14" s="16">
        <v>96.27</v>
      </c>
      <c r="H14" s="18">
        <f t="shared" si="1"/>
        <v>19.254</v>
      </c>
      <c r="I14" s="18">
        <v>754</v>
      </c>
      <c r="J14" s="26">
        <f t="shared" si="2"/>
        <v>83.7777777777778</v>
      </c>
      <c r="K14" s="27">
        <f t="shared" si="3"/>
        <v>85.2433333333333</v>
      </c>
      <c r="L14" s="11" t="s">
        <v>20</v>
      </c>
      <c r="M14" s="27">
        <f t="shared" si="4"/>
        <v>89.1206666666667</v>
      </c>
      <c r="N14" s="28" t="s">
        <v>23</v>
      </c>
    </row>
    <row r="15" ht="20.1" hidden="1" customHeight="1" spans="1:14">
      <c r="A15" s="11">
        <v>11</v>
      </c>
      <c r="B15" s="19" t="s">
        <v>35</v>
      </c>
      <c r="C15" s="15" t="s">
        <v>28</v>
      </c>
      <c r="D15" s="11" t="s">
        <v>19</v>
      </c>
      <c r="E15" s="16">
        <v>98.03</v>
      </c>
      <c r="F15" s="17">
        <f t="shared" si="0"/>
        <v>19.606</v>
      </c>
      <c r="G15" s="16">
        <v>93.88</v>
      </c>
      <c r="H15" s="18">
        <f t="shared" si="1"/>
        <v>18.776</v>
      </c>
      <c r="I15" s="18">
        <v>761</v>
      </c>
      <c r="J15" s="26">
        <f t="shared" si="2"/>
        <v>84.5555555555556</v>
      </c>
      <c r="K15" s="27">
        <f t="shared" si="3"/>
        <v>86.03</v>
      </c>
      <c r="L15" s="11" t="s">
        <v>20</v>
      </c>
      <c r="M15" s="27">
        <f t="shared" si="4"/>
        <v>89.1153333333333</v>
      </c>
      <c r="N15" s="28" t="s">
        <v>23</v>
      </c>
    </row>
    <row r="16" ht="20.1" customHeight="1" spans="1:14">
      <c r="A16" s="11">
        <v>12</v>
      </c>
      <c r="B16" s="15" t="s">
        <v>36</v>
      </c>
      <c r="C16" s="15"/>
      <c r="D16" s="11" t="s">
        <v>16</v>
      </c>
      <c r="E16" s="16">
        <v>94.27</v>
      </c>
      <c r="F16" s="17">
        <f t="shared" si="0"/>
        <v>18.854</v>
      </c>
      <c r="G16" s="16">
        <v>94</v>
      </c>
      <c r="H16" s="18">
        <f t="shared" si="1"/>
        <v>18.8</v>
      </c>
      <c r="I16" s="18">
        <v>784</v>
      </c>
      <c r="J16" s="26">
        <f t="shared" si="2"/>
        <v>87.1111111111111</v>
      </c>
      <c r="K16" s="27">
        <f t="shared" si="3"/>
        <v>87.2433333333333</v>
      </c>
      <c r="L16" s="11" t="s">
        <v>20</v>
      </c>
      <c r="M16" s="27">
        <f t="shared" si="4"/>
        <v>89.9206666666667</v>
      </c>
      <c r="N16" s="28"/>
    </row>
    <row r="17" ht="20.1" hidden="1" customHeight="1" spans="1:14">
      <c r="A17" s="11">
        <v>13</v>
      </c>
      <c r="B17" s="15" t="s">
        <v>37</v>
      </c>
      <c r="C17" s="15" t="s">
        <v>22</v>
      </c>
      <c r="D17" s="11" t="s">
        <v>16</v>
      </c>
      <c r="E17" s="16">
        <v>97.8</v>
      </c>
      <c r="F17" s="17">
        <f t="shared" si="0"/>
        <v>19.56</v>
      </c>
      <c r="G17" s="16">
        <v>96.6</v>
      </c>
      <c r="H17" s="18">
        <f t="shared" si="1"/>
        <v>19.32</v>
      </c>
      <c r="I17" s="18">
        <v>791</v>
      </c>
      <c r="J17" s="26">
        <f t="shared" si="2"/>
        <v>87.8888888888889</v>
      </c>
      <c r="K17" s="27">
        <f t="shared" si="3"/>
        <v>85.2</v>
      </c>
      <c r="L17" s="11" t="s">
        <v>17</v>
      </c>
      <c r="M17" s="27">
        <f t="shared" si="4"/>
        <v>91.6133333333333</v>
      </c>
      <c r="N17" s="28"/>
    </row>
    <row r="18" ht="20.1" hidden="1" customHeight="1" spans="1:14">
      <c r="A18" s="11">
        <v>14</v>
      </c>
      <c r="B18" s="15" t="s">
        <v>38</v>
      </c>
      <c r="C18" s="15" t="s">
        <v>31</v>
      </c>
      <c r="D18" s="11" t="s">
        <v>19</v>
      </c>
      <c r="E18" s="16">
        <v>93.42</v>
      </c>
      <c r="F18" s="17">
        <f t="shared" si="0"/>
        <v>18.684</v>
      </c>
      <c r="G18" s="16">
        <v>93.87</v>
      </c>
      <c r="H18" s="18">
        <f t="shared" si="1"/>
        <v>18.774</v>
      </c>
      <c r="I18" s="18">
        <v>753</v>
      </c>
      <c r="J18" s="26">
        <f t="shared" si="2"/>
        <v>83.6666666666667</v>
      </c>
      <c r="K18" s="27">
        <f t="shared" si="3"/>
        <v>87.57</v>
      </c>
      <c r="L18" s="11" t="s">
        <v>20</v>
      </c>
      <c r="M18" s="27">
        <f t="shared" si="4"/>
        <v>87.658</v>
      </c>
      <c r="N18" s="28"/>
    </row>
    <row r="19" ht="20.1" hidden="1" customHeight="1" spans="1:14">
      <c r="A19" s="11">
        <v>15</v>
      </c>
      <c r="B19" s="15" t="s">
        <v>39</v>
      </c>
      <c r="C19" s="15" t="s">
        <v>31</v>
      </c>
      <c r="D19" s="11" t="s">
        <v>16</v>
      </c>
      <c r="E19" s="16">
        <v>99.58</v>
      </c>
      <c r="F19" s="17">
        <f t="shared" si="0"/>
        <v>19.916</v>
      </c>
      <c r="G19" s="16">
        <v>94.53</v>
      </c>
      <c r="H19" s="18">
        <f t="shared" si="1"/>
        <v>18.906</v>
      </c>
      <c r="I19" s="18">
        <v>801</v>
      </c>
      <c r="J19" s="26">
        <f t="shared" si="2"/>
        <v>89</v>
      </c>
      <c r="K19" s="27">
        <f t="shared" si="3"/>
        <v>85.2966666666667</v>
      </c>
      <c r="L19" s="11" t="s">
        <v>17</v>
      </c>
      <c r="M19" s="27">
        <f t="shared" si="4"/>
        <v>92.222</v>
      </c>
      <c r="N19" s="28" t="s">
        <v>23</v>
      </c>
    </row>
    <row r="20" ht="20.1" hidden="1" customHeight="1" spans="1:14">
      <c r="A20" s="11">
        <v>16</v>
      </c>
      <c r="B20" s="19" t="s">
        <v>40</v>
      </c>
      <c r="C20" s="15" t="s">
        <v>28</v>
      </c>
      <c r="D20" s="11" t="s">
        <v>19</v>
      </c>
      <c r="E20" s="16">
        <v>99.91</v>
      </c>
      <c r="F20" s="17">
        <f t="shared" si="0"/>
        <v>19.982</v>
      </c>
      <c r="G20" s="16">
        <v>96</v>
      </c>
      <c r="H20" s="18">
        <f t="shared" si="1"/>
        <v>19.2</v>
      </c>
      <c r="I20" s="18">
        <v>826</v>
      </c>
      <c r="J20" s="26">
        <f t="shared" si="2"/>
        <v>91.7777777777778</v>
      </c>
      <c r="K20" s="27">
        <f t="shared" si="3"/>
        <v>84.6966666666667</v>
      </c>
      <c r="L20" s="11" t="s">
        <v>17</v>
      </c>
      <c r="M20" s="27">
        <f t="shared" si="4"/>
        <v>94.2486666666667</v>
      </c>
      <c r="N20" s="28"/>
    </row>
    <row r="21" ht="20.1" customHeight="1" spans="1:14">
      <c r="A21" s="11">
        <v>17</v>
      </c>
      <c r="B21" s="15" t="s">
        <v>41</v>
      </c>
      <c r="C21" s="15"/>
      <c r="D21" s="11" t="s">
        <v>19</v>
      </c>
      <c r="E21" s="22" t="s">
        <v>42</v>
      </c>
      <c r="F21" s="17" t="s">
        <v>42</v>
      </c>
      <c r="G21" s="16">
        <v>96.83</v>
      </c>
      <c r="H21" s="18">
        <f>G21*0.4</f>
        <v>38.732</v>
      </c>
      <c r="I21" s="18">
        <v>764</v>
      </c>
      <c r="J21" s="26">
        <f t="shared" si="2"/>
        <v>84.8888888888889</v>
      </c>
      <c r="K21" s="27">
        <f>(90-H21)/0.6</f>
        <v>85.4466666666667</v>
      </c>
      <c r="L21" s="11" t="s">
        <v>20</v>
      </c>
      <c r="M21" s="27">
        <f>G21*0.4+J21*0.6</f>
        <v>89.6653333333333</v>
      </c>
      <c r="N21" s="28"/>
    </row>
    <row r="22" ht="20.1" customHeight="1" spans="1:14">
      <c r="A22" s="11">
        <v>18</v>
      </c>
      <c r="B22" s="15" t="s">
        <v>43</v>
      </c>
      <c r="C22" s="15"/>
      <c r="D22" s="11" t="s">
        <v>19</v>
      </c>
      <c r="E22" s="16">
        <v>99.46</v>
      </c>
      <c r="F22" s="17">
        <f t="shared" si="0"/>
        <v>19.892</v>
      </c>
      <c r="G22" s="23">
        <v>97.33</v>
      </c>
      <c r="H22" s="18">
        <f t="shared" si="1"/>
        <v>19.466</v>
      </c>
      <c r="I22" s="18">
        <v>818</v>
      </c>
      <c r="J22" s="26">
        <f t="shared" si="2"/>
        <v>90.8888888888889</v>
      </c>
      <c r="K22" s="27">
        <f t="shared" si="3"/>
        <v>84.4033333333333</v>
      </c>
      <c r="L22" s="11" t="s">
        <v>17</v>
      </c>
      <c r="M22" s="27">
        <f t="shared" si="4"/>
        <v>93.8913333333333</v>
      </c>
      <c r="N22" s="28"/>
    </row>
    <row r="23" ht="20.1" hidden="1" customHeight="1" spans="1:14">
      <c r="A23" s="11">
        <v>19</v>
      </c>
      <c r="B23" s="15" t="s">
        <v>44</v>
      </c>
      <c r="C23" s="15" t="s">
        <v>22</v>
      </c>
      <c r="D23" s="11" t="s">
        <v>19</v>
      </c>
      <c r="E23" s="16">
        <v>97.98</v>
      </c>
      <c r="F23" s="17">
        <f t="shared" si="0"/>
        <v>19.596</v>
      </c>
      <c r="G23" s="16">
        <v>96.07</v>
      </c>
      <c r="H23" s="18">
        <f t="shared" si="1"/>
        <v>19.214</v>
      </c>
      <c r="I23" s="18">
        <v>757</v>
      </c>
      <c r="J23" s="26">
        <f t="shared" si="2"/>
        <v>84.1111111111111</v>
      </c>
      <c r="K23" s="27">
        <f t="shared" si="3"/>
        <v>85.3166666666667</v>
      </c>
      <c r="L23" s="11" t="s">
        <v>20</v>
      </c>
      <c r="M23" s="27">
        <f t="shared" si="4"/>
        <v>89.2766666666667</v>
      </c>
      <c r="N23" s="28"/>
    </row>
    <row r="24" ht="20.1" hidden="1" customHeight="1" spans="1:14">
      <c r="A24" s="11">
        <v>20</v>
      </c>
      <c r="B24" s="19" t="s">
        <v>45</v>
      </c>
      <c r="C24" s="15" t="s">
        <v>28</v>
      </c>
      <c r="D24" s="11" t="s">
        <v>16</v>
      </c>
      <c r="E24" s="16">
        <v>98.48</v>
      </c>
      <c r="F24" s="17">
        <f t="shared" si="0"/>
        <v>19.696</v>
      </c>
      <c r="G24" s="16">
        <v>96</v>
      </c>
      <c r="H24" s="18">
        <f t="shared" si="1"/>
        <v>19.2</v>
      </c>
      <c r="I24" s="18">
        <v>790</v>
      </c>
      <c r="J24" s="26">
        <f t="shared" si="2"/>
        <v>87.7777777777778</v>
      </c>
      <c r="K24" s="27">
        <f t="shared" si="3"/>
        <v>85.1733333333333</v>
      </c>
      <c r="L24" s="11" t="s">
        <v>17</v>
      </c>
      <c r="M24" s="27">
        <f t="shared" si="4"/>
        <v>91.5626666666667</v>
      </c>
      <c r="N24" s="28" t="s">
        <v>23</v>
      </c>
    </row>
    <row r="25" ht="20.1" hidden="1" customHeight="1" spans="1:14">
      <c r="A25" s="11">
        <v>21</v>
      </c>
      <c r="B25" s="15" t="s">
        <v>46</v>
      </c>
      <c r="C25" s="15" t="s">
        <v>15</v>
      </c>
      <c r="D25" s="11" t="s">
        <v>19</v>
      </c>
      <c r="E25" s="16">
        <v>99.77</v>
      </c>
      <c r="F25" s="17">
        <f t="shared" si="0"/>
        <v>19.954</v>
      </c>
      <c r="G25" s="16">
        <v>98.33</v>
      </c>
      <c r="H25" s="18">
        <f t="shared" si="1"/>
        <v>19.666</v>
      </c>
      <c r="I25" s="18">
        <v>755</v>
      </c>
      <c r="J25" s="26">
        <f t="shared" si="2"/>
        <v>83.8888888888889</v>
      </c>
      <c r="K25" s="27">
        <f t="shared" si="3"/>
        <v>83.9666666666667</v>
      </c>
      <c r="L25" s="11" t="s">
        <v>20</v>
      </c>
      <c r="M25" s="27">
        <f t="shared" si="4"/>
        <v>89.9533333333333</v>
      </c>
      <c r="N25" s="28"/>
    </row>
    <row r="26" ht="20.1" hidden="1" customHeight="1" spans="1:14">
      <c r="A26" s="11">
        <v>22</v>
      </c>
      <c r="B26" s="15" t="s">
        <v>47</v>
      </c>
      <c r="C26" s="15" t="s">
        <v>31</v>
      </c>
      <c r="D26" s="11" t="s">
        <v>19</v>
      </c>
      <c r="E26" s="16">
        <v>96.12</v>
      </c>
      <c r="F26" s="17">
        <f t="shared" si="0"/>
        <v>19.224</v>
      </c>
      <c r="G26" s="16">
        <v>96.27</v>
      </c>
      <c r="H26" s="18">
        <f t="shared" si="1"/>
        <v>19.254</v>
      </c>
      <c r="I26" s="18">
        <v>770</v>
      </c>
      <c r="J26" s="26">
        <f t="shared" si="2"/>
        <v>85.5555555555556</v>
      </c>
      <c r="K26" s="27">
        <f t="shared" si="3"/>
        <v>85.87</v>
      </c>
      <c r="L26" s="11" t="s">
        <v>20</v>
      </c>
      <c r="M26" s="27">
        <f t="shared" si="4"/>
        <v>89.8113333333334</v>
      </c>
      <c r="N26" s="28"/>
    </row>
    <row r="27" ht="20.1" hidden="1" customHeight="1" spans="1:14">
      <c r="A27" s="11">
        <v>23</v>
      </c>
      <c r="B27" s="15" t="s">
        <v>48</v>
      </c>
      <c r="C27" s="15" t="s">
        <v>31</v>
      </c>
      <c r="D27" s="11" t="s">
        <v>19</v>
      </c>
      <c r="E27" s="16">
        <v>98.11</v>
      </c>
      <c r="F27" s="17">
        <f t="shared" si="0"/>
        <v>19.622</v>
      </c>
      <c r="G27" s="16">
        <v>96.13</v>
      </c>
      <c r="H27" s="18">
        <f t="shared" si="1"/>
        <v>19.226</v>
      </c>
      <c r="I27" s="18">
        <v>830</v>
      </c>
      <c r="J27" s="26">
        <f t="shared" si="2"/>
        <v>92.2222222222222</v>
      </c>
      <c r="K27" s="27">
        <f t="shared" si="3"/>
        <v>85.2533333333333</v>
      </c>
      <c r="L27" s="11" t="s">
        <v>17</v>
      </c>
      <c r="M27" s="27">
        <f t="shared" si="4"/>
        <v>94.1813333333333</v>
      </c>
      <c r="N27" s="28"/>
    </row>
    <row r="28" ht="20.1" hidden="1" customHeight="1" spans="1:14">
      <c r="A28" s="11">
        <v>24</v>
      </c>
      <c r="B28" s="15" t="s">
        <v>49</v>
      </c>
      <c r="C28" s="15" t="s">
        <v>31</v>
      </c>
      <c r="D28" s="11" t="s">
        <v>19</v>
      </c>
      <c r="E28" s="16">
        <v>96.33</v>
      </c>
      <c r="F28" s="17">
        <f t="shared" si="0"/>
        <v>19.266</v>
      </c>
      <c r="G28" s="16">
        <v>95.47</v>
      </c>
      <c r="H28" s="18">
        <f t="shared" si="1"/>
        <v>19.094</v>
      </c>
      <c r="I28" s="18">
        <v>774</v>
      </c>
      <c r="J28" s="26">
        <f t="shared" si="2"/>
        <v>86</v>
      </c>
      <c r="K28" s="27">
        <f t="shared" si="3"/>
        <v>86.0666666666667</v>
      </c>
      <c r="L28" s="11" t="s">
        <v>20</v>
      </c>
      <c r="M28" s="27">
        <f t="shared" si="4"/>
        <v>89.96</v>
      </c>
      <c r="N28" s="28"/>
    </row>
    <row r="29" ht="20.1" hidden="1" customHeight="1" spans="1:14">
      <c r="A29" s="11">
        <v>25</v>
      </c>
      <c r="B29" s="21" t="s">
        <v>50</v>
      </c>
      <c r="C29" s="15" t="s">
        <v>15</v>
      </c>
      <c r="D29" s="11" t="s">
        <v>25</v>
      </c>
      <c r="E29" s="16">
        <v>98.56</v>
      </c>
      <c r="F29" s="17">
        <f t="shared" si="0"/>
        <v>19.712</v>
      </c>
      <c r="G29" s="16">
        <v>98.89</v>
      </c>
      <c r="H29" s="18">
        <f t="shared" si="1"/>
        <v>19.778</v>
      </c>
      <c r="I29" s="18">
        <v>750</v>
      </c>
      <c r="J29" s="26">
        <f>I29/8</f>
        <v>93.75</v>
      </c>
      <c r="K29" s="27">
        <f t="shared" si="3"/>
        <v>84.1833333333333</v>
      </c>
      <c r="L29" s="11" t="s">
        <v>17</v>
      </c>
      <c r="M29" s="27">
        <f t="shared" si="4"/>
        <v>95.74</v>
      </c>
      <c r="N29" s="28"/>
    </row>
    <row r="30" ht="20.1" customHeight="1" spans="1:14">
      <c r="A30" s="11">
        <v>26</v>
      </c>
      <c r="B30" s="15" t="s">
        <v>51</v>
      </c>
      <c r="C30" s="15"/>
      <c r="D30" s="11" t="s">
        <v>52</v>
      </c>
      <c r="E30" s="22" t="s">
        <v>42</v>
      </c>
      <c r="F30" s="17" t="s">
        <v>42</v>
      </c>
      <c r="G30" s="16">
        <v>98.83</v>
      </c>
      <c r="H30" s="18">
        <f>G30*0.4</f>
        <v>39.532</v>
      </c>
      <c r="I30" s="18">
        <v>839</v>
      </c>
      <c r="J30" s="26">
        <f t="shared" si="2"/>
        <v>93.2222222222222</v>
      </c>
      <c r="K30" s="27">
        <f>(90-H30)/0.6</f>
        <v>84.1133333333333</v>
      </c>
      <c r="L30" s="11" t="s">
        <v>17</v>
      </c>
      <c r="M30" s="27">
        <f>G30*0.4+J30*0.6</f>
        <v>95.4653333333333</v>
      </c>
      <c r="N30" s="28"/>
    </row>
    <row r="31" ht="20.1" hidden="1" customHeight="1" spans="1:14">
      <c r="A31" s="11">
        <v>27</v>
      </c>
      <c r="B31" s="19" t="s">
        <v>53</v>
      </c>
      <c r="C31" s="15" t="s">
        <v>28</v>
      </c>
      <c r="D31" s="11" t="s">
        <v>19</v>
      </c>
      <c r="E31" s="16">
        <v>99.36</v>
      </c>
      <c r="F31" s="17">
        <f t="shared" si="0"/>
        <v>19.872</v>
      </c>
      <c r="G31" s="16">
        <v>97.19</v>
      </c>
      <c r="H31" s="18">
        <f t="shared" si="1"/>
        <v>19.438</v>
      </c>
      <c r="I31" s="18">
        <v>827</v>
      </c>
      <c r="J31" s="26">
        <f t="shared" si="2"/>
        <v>91.8888888888889</v>
      </c>
      <c r="K31" s="27">
        <f t="shared" si="3"/>
        <v>84.4833333333333</v>
      </c>
      <c r="L31" s="11" t="s">
        <v>17</v>
      </c>
      <c r="M31" s="27">
        <f t="shared" si="4"/>
        <v>94.4433333333333</v>
      </c>
      <c r="N31" s="28"/>
    </row>
    <row r="32" ht="20.1" customHeight="1" spans="1:14">
      <c r="A32" s="11">
        <v>28</v>
      </c>
      <c r="B32" s="15" t="s">
        <v>54</v>
      </c>
      <c r="C32" s="15"/>
      <c r="D32" s="11" t="s">
        <v>52</v>
      </c>
      <c r="E32" s="22" t="s">
        <v>42</v>
      </c>
      <c r="F32" s="17" t="s">
        <v>42</v>
      </c>
      <c r="G32" s="16">
        <v>98.67</v>
      </c>
      <c r="H32" s="18">
        <f>G32*0.4</f>
        <v>39.468</v>
      </c>
      <c r="I32" s="18">
        <v>854</v>
      </c>
      <c r="J32" s="26">
        <f t="shared" si="2"/>
        <v>94.8888888888889</v>
      </c>
      <c r="K32" s="27">
        <f>(90-H32)/0.6</f>
        <v>84.22</v>
      </c>
      <c r="L32" s="11" t="s">
        <v>17</v>
      </c>
      <c r="M32" s="27">
        <f>G32*0.4+J32*0.6</f>
        <v>96.4013333333333</v>
      </c>
      <c r="N32" s="28"/>
    </row>
    <row r="33" ht="20.1" hidden="1" customHeight="1" spans="1:14">
      <c r="A33" s="11">
        <v>29</v>
      </c>
      <c r="B33" s="15" t="s">
        <v>55</v>
      </c>
      <c r="C33" s="15" t="s">
        <v>22</v>
      </c>
      <c r="D33" s="11" t="s">
        <v>19</v>
      </c>
      <c r="E33" s="16">
        <v>95.66</v>
      </c>
      <c r="F33" s="17">
        <f t="shared" si="0"/>
        <v>19.132</v>
      </c>
      <c r="G33" s="16">
        <v>96.27</v>
      </c>
      <c r="H33" s="18">
        <f t="shared" si="1"/>
        <v>19.254</v>
      </c>
      <c r="I33" s="18">
        <v>756</v>
      </c>
      <c r="J33" s="26">
        <f t="shared" si="2"/>
        <v>84</v>
      </c>
      <c r="K33" s="27">
        <f t="shared" si="3"/>
        <v>86.0233333333333</v>
      </c>
      <c r="L33" s="11" t="s">
        <v>20</v>
      </c>
      <c r="M33" s="27">
        <f t="shared" si="4"/>
        <v>88.786</v>
      </c>
      <c r="N33" s="28"/>
    </row>
    <row r="34" ht="20.1" hidden="1" customHeight="1" spans="1:14">
      <c r="A34" s="11">
        <v>30</v>
      </c>
      <c r="B34" s="19" t="s">
        <v>56</v>
      </c>
      <c r="C34" s="15" t="s">
        <v>28</v>
      </c>
      <c r="D34" s="11" t="s">
        <v>19</v>
      </c>
      <c r="E34" s="16">
        <v>99.69</v>
      </c>
      <c r="F34" s="17">
        <f t="shared" si="0"/>
        <v>19.938</v>
      </c>
      <c r="G34" s="16">
        <v>94.75</v>
      </c>
      <c r="H34" s="18">
        <f t="shared" si="1"/>
        <v>18.95</v>
      </c>
      <c r="I34" s="18">
        <v>777</v>
      </c>
      <c r="J34" s="26">
        <f t="shared" si="2"/>
        <v>86.3333333333333</v>
      </c>
      <c r="K34" s="27">
        <f t="shared" si="3"/>
        <v>85.1866666666667</v>
      </c>
      <c r="L34" s="11" t="s">
        <v>17</v>
      </c>
      <c r="M34" s="27">
        <f t="shared" si="4"/>
        <v>90.688</v>
      </c>
      <c r="N34" s="28"/>
    </row>
    <row r="35" ht="20.1" hidden="1" customHeight="1" spans="1:14">
      <c r="A35" s="11">
        <v>31</v>
      </c>
      <c r="B35" s="19" t="s">
        <v>57</v>
      </c>
      <c r="C35" s="15" t="s">
        <v>28</v>
      </c>
      <c r="D35" s="11" t="s">
        <v>19</v>
      </c>
      <c r="E35" s="16">
        <v>99.28</v>
      </c>
      <c r="F35" s="17">
        <f t="shared" si="0"/>
        <v>19.856</v>
      </c>
      <c r="G35" s="16">
        <v>95.25</v>
      </c>
      <c r="H35" s="18">
        <f t="shared" si="1"/>
        <v>19.05</v>
      </c>
      <c r="I35" s="18">
        <v>765</v>
      </c>
      <c r="J35" s="26">
        <f t="shared" si="2"/>
        <v>85</v>
      </c>
      <c r="K35" s="27">
        <f t="shared" si="3"/>
        <v>85.1566666666667</v>
      </c>
      <c r="L35" s="11" t="s">
        <v>20</v>
      </c>
      <c r="M35" s="27">
        <f t="shared" si="4"/>
        <v>89.906</v>
      </c>
      <c r="N35" s="28"/>
    </row>
    <row r="36" ht="20.1" hidden="1" customHeight="1" spans="1:14">
      <c r="A36" s="11">
        <v>32</v>
      </c>
      <c r="B36" s="15" t="s">
        <v>58</v>
      </c>
      <c r="C36" s="15" t="s">
        <v>22</v>
      </c>
      <c r="D36" s="11" t="s">
        <v>19</v>
      </c>
      <c r="E36" s="16">
        <v>99.44</v>
      </c>
      <c r="F36" s="17">
        <f t="shared" si="0"/>
        <v>19.888</v>
      </c>
      <c r="G36" s="16">
        <v>96.67</v>
      </c>
      <c r="H36" s="18">
        <f t="shared" si="1"/>
        <v>19.334</v>
      </c>
      <c r="I36" s="18">
        <v>761</v>
      </c>
      <c r="J36" s="26">
        <f t="shared" si="2"/>
        <v>84.5555555555556</v>
      </c>
      <c r="K36" s="27">
        <f t="shared" si="3"/>
        <v>84.63</v>
      </c>
      <c r="L36" s="11" t="s">
        <v>20</v>
      </c>
      <c r="M36" s="27">
        <f t="shared" si="4"/>
        <v>89.9553333333333</v>
      </c>
      <c r="N36" s="28"/>
    </row>
    <row r="37" ht="20.1" hidden="1" customHeight="1" spans="1:14">
      <c r="A37" s="11">
        <v>33</v>
      </c>
      <c r="B37" s="19" t="s">
        <v>59</v>
      </c>
      <c r="C37" s="15" t="s">
        <v>28</v>
      </c>
      <c r="D37" s="11" t="s">
        <v>16</v>
      </c>
      <c r="E37" s="16">
        <v>97.63</v>
      </c>
      <c r="F37" s="17">
        <f t="shared" si="0"/>
        <v>19.526</v>
      </c>
      <c r="G37" s="16">
        <v>90.25</v>
      </c>
      <c r="H37" s="18">
        <f t="shared" si="1"/>
        <v>18.05</v>
      </c>
      <c r="I37" s="18">
        <v>747</v>
      </c>
      <c r="J37" s="26">
        <f t="shared" si="2"/>
        <v>83</v>
      </c>
      <c r="K37" s="27">
        <f t="shared" si="3"/>
        <v>87.3733333333333</v>
      </c>
      <c r="L37" s="11" t="s">
        <v>20</v>
      </c>
      <c r="M37" s="27">
        <f t="shared" si="4"/>
        <v>87.376</v>
      </c>
      <c r="N37" s="28"/>
    </row>
    <row r="38" ht="20.1" hidden="1" customHeight="1" spans="1:14">
      <c r="A38" s="11">
        <v>34</v>
      </c>
      <c r="B38" s="15" t="s">
        <v>60</v>
      </c>
      <c r="C38" s="15" t="s">
        <v>15</v>
      </c>
      <c r="D38" s="11" t="s">
        <v>16</v>
      </c>
      <c r="E38" s="16">
        <v>98.91</v>
      </c>
      <c r="F38" s="17">
        <f>E38*0.2</f>
        <v>19.782</v>
      </c>
      <c r="G38" s="16">
        <v>97.44</v>
      </c>
      <c r="H38" s="18">
        <f>G38*0.2</f>
        <v>19.488</v>
      </c>
      <c r="I38" s="18">
        <v>822</v>
      </c>
      <c r="J38" s="26">
        <f>I38/9</f>
        <v>91.3333333333333</v>
      </c>
      <c r="K38" s="27">
        <f>(90-F38-H38)/0.6</f>
        <v>84.55</v>
      </c>
      <c r="L38" s="11" t="s">
        <v>17</v>
      </c>
      <c r="M38" s="27">
        <f t="shared" ref="M38:M64" si="5">E38*0.2+G38*0.2+J38*0.6</f>
        <v>94.07</v>
      </c>
      <c r="N38" s="28"/>
    </row>
    <row r="39" ht="20.1" hidden="1" customHeight="1" spans="1:14">
      <c r="A39" s="11">
        <v>35</v>
      </c>
      <c r="B39" s="15" t="s">
        <v>61</v>
      </c>
      <c r="C39" s="15" t="s">
        <v>22</v>
      </c>
      <c r="D39" s="11" t="s">
        <v>16</v>
      </c>
      <c r="E39" s="16">
        <v>99.2</v>
      </c>
      <c r="F39" s="17">
        <f>E39*0.2</f>
        <v>19.84</v>
      </c>
      <c r="G39" s="16">
        <v>96.93</v>
      </c>
      <c r="H39" s="18">
        <f>G39*0.2</f>
        <v>19.386</v>
      </c>
      <c r="I39" s="18">
        <v>782</v>
      </c>
      <c r="J39" s="26">
        <f>I39/9</f>
        <v>86.8888888888889</v>
      </c>
      <c r="K39" s="27">
        <f>(90-F39-H39)/0.6</f>
        <v>84.6233333333333</v>
      </c>
      <c r="L39" s="11" t="s">
        <v>17</v>
      </c>
      <c r="M39" s="27">
        <f t="shared" si="5"/>
        <v>91.3593333333333</v>
      </c>
      <c r="N39" s="28"/>
    </row>
    <row r="40" ht="20.1" hidden="1" customHeight="1" spans="1:14">
      <c r="A40" s="11">
        <v>36</v>
      </c>
      <c r="B40" s="19" t="s">
        <v>62</v>
      </c>
      <c r="C40" s="15" t="s">
        <v>28</v>
      </c>
      <c r="D40" s="11" t="s">
        <v>16</v>
      </c>
      <c r="E40" s="16">
        <v>99.29</v>
      </c>
      <c r="F40" s="17">
        <f t="shared" ref="F40:F64" si="6">E40*0.2</f>
        <v>19.858</v>
      </c>
      <c r="G40" s="16">
        <v>94.06</v>
      </c>
      <c r="H40" s="18">
        <f t="shared" ref="H40:H64" si="7">G40*0.2</f>
        <v>18.812</v>
      </c>
      <c r="I40" s="18">
        <v>741</v>
      </c>
      <c r="J40" s="26">
        <f t="shared" ref="J40:J64" si="8">I40/9</f>
        <v>82.3333333333333</v>
      </c>
      <c r="K40" s="27">
        <f t="shared" ref="K40:K64" si="9">(90-F40-H40)/0.6</f>
        <v>85.55</v>
      </c>
      <c r="L40" s="11" t="s">
        <v>20</v>
      </c>
      <c r="M40" s="27">
        <f t="shared" si="5"/>
        <v>88.07</v>
      </c>
      <c r="N40" s="28"/>
    </row>
    <row r="41" ht="20.1" hidden="1" customHeight="1" spans="1:14">
      <c r="A41" s="11">
        <v>37</v>
      </c>
      <c r="B41" s="19" t="s">
        <v>63</v>
      </c>
      <c r="C41" s="15" t="s">
        <v>28</v>
      </c>
      <c r="D41" s="11" t="s">
        <v>19</v>
      </c>
      <c r="E41" s="16">
        <v>99.95</v>
      </c>
      <c r="F41" s="17">
        <f t="shared" si="6"/>
        <v>19.99</v>
      </c>
      <c r="G41" s="16">
        <v>94.63</v>
      </c>
      <c r="H41" s="18">
        <f t="shared" si="7"/>
        <v>18.926</v>
      </c>
      <c r="I41" s="18">
        <v>759</v>
      </c>
      <c r="J41" s="26">
        <f t="shared" si="8"/>
        <v>84.3333333333333</v>
      </c>
      <c r="K41" s="27">
        <f t="shared" si="9"/>
        <v>85.14</v>
      </c>
      <c r="L41" s="11" t="s">
        <v>20</v>
      </c>
      <c r="M41" s="27">
        <f t="shared" si="5"/>
        <v>89.516</v>
      </c>
      <c r="N41" s="28"/>
    </row>
    <row r="42" ht="20.1" hidden="1" customHeight="1" spans="1:14">
      <c r="A42" s="11">
        <v>38</v>
      </c>
      <c r="B42" s="15" t="s">
        <v>64</v>
      </c>
      <c r="C42" s="15" t="s">
        <v>15</v>
      </c>
      <c r="D42" s="11" t="s">
        <v>19</v>
      </c>
      <c r="E42" s="16">
        <v>95.95</v>
      </c>
      <c r="F42" s="17">
        <f t="shared" si="6"/>
        <v>19.19</v>
      </c>
      <c r="G42" s="16">
        <v>95</v>
      </c>
      <c r="H42" s="18">
        <f t="shared" si="7"/>
        <v>19</v>
      </c>
      <c r="I42" s="18">
        <v>755</v>
      </c>
      <c r="J42" s="26">
        <f t="shared" si="8"/>
        <v>83.8888888888889</v>
      </c>
      <c r="K42" s="27">
        <f t="shared" si="9"/>
        <v>86.35</v>
      </c>
      <c r="L42" s="11" t="s">
        <v>20</v>
      </c>
      <c r="M42" s="27">
        <f t="shared" si="5"/>
        <v>88.5233333333333</v>
      </c>
      <c r="N42" s="28" t="s">
        <v>65</v>
      </c>
    </row>
    <row r="43" ht="20.1" hidden="1" customHeight="1" spans="1:14">
      <c r="A43" s="11">
        <v>39</v>
      </c>
      <c r="B43" s="15" t="s">
        <v>66</v>
      </c>
      <c r="C43" s="15" t="s">
        <v>31</v>
      </c>
      <c r="D43" s="11" t="s">
        <v>19</v>
      </c>
      <c r="E43" s="16">
        <v>99.3</v>
      </c>
      <c r="F43" s="17">
        <f t="shared" si="6"/>
        <v>19.86</v>
      </c>
      <c r="G43" s="16">
        <v>96.8</v>
      </c>
      <c r="H43" s="18">
        <f t="shared" si="7"/>
        <v>19.36</v>
      </c>
      <c r="I43" s="18">
        <v>796</v>
      </c>
      <c r="J43" s="26">
        <f t="shared" si="8"/>
        <v>88.4444444444444</v>
      </c>
      <c r="K43" s="27">
        <f t="shared" si="9"/>
        <v>84.6333333333333</v>
      </c>
      <c r="L43" s="11" t="s">
        <v>17</v>
      </c>
      <c r="M43" s="27">
        <f t="shared" si="5"/>
        <v>92.2866666666667</v>
      </c>
      <c r="N43" s="28" t="s">
        <v>23</v>
      </c>
    </row>
    <row r="44" ht="20.1" hidden="1" customHeight="1" spans="1:14">
      <c r="A44" s="11">
        <v>40</v>
      </c>
      <c r="B44" s="15" t="s">
        <v>67</v>
      </c>
      <c r="C44" s="15" t="s">
        <v>31</v>
      </c>
      <c r="D44" s="11" t="s">
        <v>19</v>
      </c>
      <c r="E44" s="16">
        <v>98.02</v>
      </c>
      <c r="F44" s="17">
        <f t="shared" si="6"/>
        <v>19.604</v>
      </c>
      <c r="G44" s="16">
        <v>95.73</v>
      </c>
      <c r="H44" s="18">
        <f t="shared" si="7"/>
        <v>19.146</v>
      </c>
      <c r="I44" s="18">
        <v>767</v>
      </c>
      <c r="J44" s="26">
        <f t="shared" si="8"/>
        <v>85.2222222222222</v>
      </c>
      <c r="K44" s="27">
        <f t="shared" si="9"/>
        <v>85.4166666666667</v>
      </c>
      <c r="L44" s="11" t="s">
        <v>20</v>
      </c>
      <c r="M44" s="27">
        <f t="shared" si="5"/>
        <v>89.8833333333333</v>
      </c>
      <c r="N44" s="28"/>
    </row>
    <row r="45" ht="20.1" hidden="1" customHeight="1" spans="1:14">
      <c r="A45" s="11">
        <v>41</v>
      </c>
      <c r="B45" s="19" t="s">
        <v>68</v>
      </c>
      <c r="C45" s="15" t="s">
        <v>28</v>
      </c>
      <c r="D45" s="11" t="s">
        <v>16</v>
      </c>
      <c r="E45" s="16">
        <v>97.25</v>
      </c>
      <c r="F45" s="17">
        <f t="shared" si="6"/>
        <v>19.45</v>
      </c>
      <c r="G45" s="16">
        <v>95.56</v>
      </c>
      <c r="H45" s="18">
        <f t="shared" si="7"/>
        <v>19.112</v>
      </c>
      <c r="I45" s="18">
        <v>771</v>
      </c>
      <c r="J45" s="26">
        <f t="shared" si="8"/>
        <v>85.6666666666667</v>
      </c>
      <c r="K45" s="27">
        <f t="shared" si="9"/>
        <v>85.73</v>
      </c>
      <c r="L45" s="11" t="s">
        <v>20</v>
      </c>
      <c r="M45" s="27">
        <f t="shared" si="5"/>
        <v>89.962</v>
      </c>
      <c r="N45" s="28" t="s">
        <v>23</v>
      </c>
    </row>
    <row r="46" ht="20.1" hidden="1" customHeight="1" spans="1:14">
      <c r="A46" s="11">
        <v>42</v>
      </c>
      <c r="B46" s="15" t="s">
        <v>69</v>
      </c>
      <c r="C46" s="15" t="s">
        <v>31</v>
      </c>
      <c r="D46" s="11" t="s">
        <v>16</v>
      </c>
      <c r="E46" s="16">
        <v>98.33</v>
      </c>
      <c r="F46" s="17">
        <f t="shared" si="6"/>
        <v>19.666</v>
      </c>
      <c r="G46" s="16">
        <v>96.93</v>
      </c>
      <c r="H46" s="18">
        <f t="shared" si="7"/>
        <v>19.386</v>
      </c>
      <c r="I46" s="18">
        <v>828</v>
      </c>
      <c r="J46" s="26">
        <f t="shared" si="8"/>
        <v>92</v>
      </c>
      <c r="K46" s="27">
        <f t="shared" si="9"/>
        <v>84.9133333333333</v>
      </c>
      <c r="L46" s="11" t="s">
        <v>17</v>
      </c>
      <c r="M46" s="27">
        <f t="shared" si="5"/>
        <v>94.252</v>
      </c>
      <c r="N46" s="28" t="s">
        <v>23</v>
      </c>
    </row>
    <row r="47" ht="20.1" hidden="1" customHeight="1" spans="1:14">
      <c r="A47" s="11">
        <v>43</v>
      </c>
      <c r="B47" s="15" t="s">
        <v>70</v>
      </c>
      <c r="C47" s="15" t="s">
        <v>15</v>
      </c>
      <c r="D47" s="11" t="s">
        <v>16</v>
      </c>
      <c r="E47" s="16">
        <v>98.9</v>
      </c>
      <c r="F47" s="17">
        <f t="shared" si="6"/>
        <v>19.78</v>
      </c>
      <c r="G47" s="16">
        <v>97.22</v>
      </c>
      <c r="H47" s="18">
        <f t="shared" si="7"/>
        <v>19.444</v>
      </c>
      <c r="I47" s="18">
        <v>801</v>
      </c>
      <c r="J47" s="26">
        <f t="shared" si="8"/>
        <v>89</v>
      </c>
      <c r="K47" s="27">
        <f t="shared" si="9"/>
        <v>84.6266666666667</v>
      </c>
      <c r="L47" s="11" t="s">
        <v>17</v>
      </c>
      <c r="M47" s="27">
        <f t="shared" si="5"/>
        <v>92.624</v>
      </c>
      <c r="N47" s="28" t="s">
        <v>23</v>
      </c>
    </row>
    <row r="48" ht="20.1" hidden="1" customHeight="1" spans="1:14">
      <c r="A48" s="11">
        <v>44</v>
      </c>
      <c r="B48" s="19" t="s">
        <v>71</v>
      </c>
      <c r="C48" s="15" t="s">
        <v>28</v>
      </c>
      <c r="D48" s="11" t="s">
        <v>19</v>
      </c>
      <c r="E48" s="16">
        <v>97.97</v>
      </c>
      <c r="F48" s="17">
        <f t="shared" si="6"/>
        <v>19.594</v>
      </c>
      <c r="G48" s="16">
        <v>95.13</v>
      </c>
      <c r="H48" s="18">
        <f t="shared" si="7"/>
        <v>19.026</v>
      </c>
      <c r="I48" s="18">
        <v>762</v>
      </c>
      <c r="J48" s="26">
        <f t="shared" si="8"/>
        <v>84.6666666666667</v>
      </c>
      <c r="K48" s="27">
        <f t="shared" si="9"/>
        <v>85.6333333333334</v>
      </c>
      <c r="L48" s="11" t="s">
        <v>20</v>
      </c>
      <c r="M48" s="27">
        <f t="shared" si="5"/>
        <v>89.42</v>
      </c>
      <c r="N48" s="28"/>
    </row>
    <row r="49" ht="20.1" customHeight="1" spans="1:14">
      <c r="A49" s="11">
        <v>45</v>
      </c>
      <c r="B49" s="21" t="s">
        <v>72</v>
      </c>
      <c r="C49" s="21"/>
      <c r="D49" s="11" t="s">
        <v>19</v>
      </c>
      <c r="E49" s="16">
        <v>97.5</v>
      </c>
      <c r="F49" s="17">
        <f t="shared" si="6"/>
        <v>19.5</v>
      </c>
      <c r="G49" s="16">
        <v>98.5</v>
      </c>
      <c r="H49" s="18">
        <f t="shared" si="7"/>
        <v>19.7</v>
      </c>
      <c r="I49" s="18">
        <v>711</v>
      </c>
      <c r="J49" s="26">
        <f>I49/8</f>
        <v>88.875</v>
      </c>
      <c r="K49" s="27">
        <f t="shared" si="9"/>
        <v>84.6666666666667</v>
      </c>
      <c r="L49" s="11" t="s">
        <v>17</v>
      </c>
      <c r="M49" s="27">
        <f t="shared" si="5"/>
        <v>92.525</v>
      </c>
      <c r="N49" s="28"/>
    </row>
    <row r="50" ht="20.1" hidden="1" customHeight="1" spans="1:14">
      <c r="A50" s="11">
        <v>46</v>
      </c>
      <c r="B50" s="15" t="s">
        <v>73</v>
      </c>
      <c r="C50" s="15" t="s">
        <v>22</v>
      </c>
      <c r="D50" s="11" t="s">
        <v>19</v>
      </c>
      <c r="E50" s="16">
        <v>99.5</v>
      </c>
      <c r="F50" s="17">
        <f t="shared" si="6"/>
        <v>19.9</v>
      </c>
      <c r="G50" s="16">
        <v>97.47</v>
      </c>
      <c r="H50" s="18">
        <f t="shared" si="7"/>
        <v>19.494</v>
      </c>
      <c r="I50" s="18">
        <v>756</v>
      </c>
      <c r="J50" s="26">
        <f t="shared" si="8"/>
        <v>84</v>
      </c>
      <c r="K50" s="27">
        <f t="shared" si="9"/>
        <v>84.3433333333333</v>
      </c>
      <c r="L50" s="11" t="s">
        <v>20</v>
      </c>
      <c r="M50" s="27">
        <f t="shared" si="5"/>
        <v>89.794</v>
      </c>
      <c r="N50" s="28"/>
    </row>
    <row r="51" ht="20.1" hidden="1" customHeight="1" spans="1:14">
      <c r="A51" s="11">
        <v>47</v>
      </c>
      <c r="B51" s="15" t="s">
        <v>74</v>
      </c>
      <c r="C51" s="15" t="s">
        <v>22</v>
      </c>
      <c r="D51" s="11" t="s">
        <v>19</v>
      </c>
      <c r="E51" s="16">
        <v>99.49</v>
      </c>
      <c r="F51" s="17">
        <f t="shared" si="6"/>
        <v>19.898</v>
      </c>
      <c r="G51" s="16">
        <v>95.33</v>
      </c>
      <c r="H51" s="18">
        <f t="shared" si="7"/>
        <v>19.066</v>
      </c>
      <c r="I51" s="18">
        <v>741</v>
      </c>
      <c r="J51" s="26">
        <f t="shared" si="8"/>
        <v>82.3333333333333</v>
      </c>
      <c r="K51" s="27">
        <f t="shared" si="9"/>
        <v>85.06</v>
      </c>
      <c r="L51" s="11" t="s">
        <v>20</v>
      </c>
      <c r="M51" s="27">
        <f t="shared" si="5"/>
        <v>88.364</v>
      </c>
      <c r="N51" s="28"/>
    </row>
    <row r="52" ht="20.1" hidden="1" customHeight="1" spans="1:14">
      <c r="A52" s="11">
        <v>48</v>
      </c>
      <c r="B52" s="15" t="s">
        <v>75</v>
      </c>
      <c r="C52" s="15" t="s">
        <v>22</v>
      </c>
      <c r="D52" s="11" t="s">
        <v>16</v>
      </c>
      <c r="E52" s="16">
        <v>99.62</v>
      </c>
      <c r="F52" s="17">
        <f t="shared" si="6"/>
        <v>19.924</v>
      </c>
      <c r="G52" s="16">
        <v>97.53</v>
      </c>
      <c r="H52" s="18">
        <f t="shared" si="7"/>
        <v>19.506</v>
      </c>
      <c r="I52" s="18">
        <v>812</v>
      </c>
      <c r="J52" s="26">
        <f t="shared" si="8"/>
        <v>90.2222222222222</v>
      </c>
      <c r="K52" s="27">
        <f t="shared" si="9"/>
        <v>84.2833333333333</v>
      </c>
      <c r="L52" s="11" t="s">
        <v>17</v>
      </c>
      <c r="M52" s="27">
        <f t="shared" si="5"/>
        <v>93.5633333333333</v>
      </c>
      <c r="N52" s="28" t="s">
        <v>23</v>
      </c>
    </row>
    <row r="53" ht="20.1" hidden="1" customHeight="1" spans="1:14">
      <c r="A53" s="11">
        <v>49</v>
      </c>
      <c r="B53" s="15" t="s">
        <v>76</v>
      </c>
      <c r="C53" s="15" t="s">
        <v>31</v>
      </c>
      <c r="D53" s="11" t="s">
        <v>16</v>
      </c>
      <c r="E53" s="16">
        <v>98.91</v>
      </c>
      <c r="F53" s="17">
        <f t="shared" si="6"/>
        <v>19.782</v>
      </c>
      <c r="G53" s="16">
        <v>94.27</v>
      </c>
      <c r="H53" s="18">
        <f t="shared" si="7"/>
        <v>18.854</v>
      </c>
      <c r="I53" s="18">
        <v>753</v>
      </c>
      <c r="J53" s="26">
        <f t="shared" si="8"/>
        <v>83.6666666666667</v>
      </c>
      <c r="K53" s="27">
        <f t="shared" si="9"/>
        <v>85.6066666666667</v>
      </c>
      <c r="L53" s="11" t="s">
        <v>20</v>
      </c>
      <c r="M53" s="27">
        <f t="shared" si="5"/>
        <v>88.836</v>
      </c>
      <c r="N53" s="28" t="s">
        <v>23</v>
      </c>
    </row>
    <row r="54" ht="20.1" hidden="1" customHeight="1" spans="1:14">
      <c r="A54" s="11">
        <v>50</v>
      </c>
      <c r="B54" s="19" t="s">
        <v>77</v>
      </c>
      <c r="C54" s="15" t="s">
        <v>28</v>
      </c>
      <c r="D54" s="11" t="s">
        <v>19</v>
      </c>
      <c r="E54" s="16">
        <v>98.78</v>
      </c>
      <c r="F54" s="17">
        <f t="shared" si="6"/>
        <v>19.756</v>
      </c>
      <c r="G54" s="16">
        <v>96.63</v>
      </c>
      <c r="H54" s="18">
        <f t="shared" si="7"/>
        <v>19.326</v>
      </c>
      <c r="I54" s="18">
        <v>802</v>
      </c>
      <c r="J54" s="26">
        <f t="shared" si="8"/>
        <v>89.1111111111111</v>
      </c>
      <c r="K54" s="27">
        <f t="shared" si="9"/>
        <v>84.8633333333333</v>
      </c>
      <c r="L54" s="11" t="s">
        <v>17</v>
      </c>
      <c r="M54" s="27">
        <f t="shared" si="5"/>
        <v>92.5486666666667</v>
      </c>
      <c r="N54" s="28"/>
    </row>
    <row r="55" ht="20.1" hidden="1" customHeight="1" spans="1:14">
      <c r="A55" s="11">
        <v>51</v>
      </c>
      <c r="B55" s="15" t="s">
        <v>78</v>
      </c>
      <c r="C55" s="15" t="s">
        <v>31</v>
      </c>
      <c r="D55" s="11" t="s">
        <v>19</v>
      </c>
      <c r="E55" s="16">
        <v>98.56</v>
      </c>
      <c r="F55" s="17">
        <f t="shared" si="6"/>
        <v>19.712</v>
      </c>
      <c r="G55" s="16">
        <v>93.53</v>
      </c>
      <c r="H55" s="18">
        <f t="shared" si="7"/>
        <v>18.706</v>
      </c>
      <c r="I55" s="18">
        <v>741</v>
      </c>
      <c r="J55" s="26">
        <f t="shared" si="8"/>
        <v>82.3333333333333</v>
      </c>
      <c r="K55" s="27">
        <f t="shared" si="9"/>
        <v>85.97</v>
      </c>
      <c r="L55" s="11" t="s">
        <v>20</v>
      </c>
      <c r="M55" s="27">
        <f t="shared" si="5"/>
        <v>87.818</v>
      </c>
      <c r="N55" s="28"/>
    </row>
    <row r="56" ht="20.1" hidden="1" customHeight="1" spans="1:14">
      <c r="A56" s="11">
        <v>52</v>
      </c>
      <c r="B56" s="20" t="s">
        <v>79</v>
      </c>
      <c r="C56" s="21" t="s">
        <v>28</v>
      </c>
      <c r="D56" s="11" t="s">
        <v>19</v>
      </c>
      <c r="E56" s="16">
        <v>98.2</v>
      </c>
      <c r="F56" s="17">
        <f t="shared" si="6"/>
        <v>19.64</v>
      </c>
      <c r="G56" s="16">
        <v>98.19</v>
      </c>
      <c r="H56" s="18">
        <f t="shared" si="7"/>
        <v>19.638</v>
      </c>
      <c r="I56" s="30">
        <v>748</v>
      </c>
      <c r="J56" s="26">
        <f>I56/8</f>
        <v>93.5</v>
      </c>
      <c r="K56" s="27">
        <f t="shared" si="9"/>
        <v>84.5366666666667</v>
      </c>
      <c r="L56" s="11" t="s">
        <v>17</v>
      </c>
      <c r="M56" s="27">
        <f t="shared" si="5"/>
        <v>95.378</v>
      </c>
      <c r="N56" s="28"/>
    </row>
    <row r="57" ht="20.1" hidden="1" customHeight="1" spans="1:14">
      <c r="A57" s="11">
        <v>53</v>
      </c>
      <c r="B57" s="15" t="s">
        <v>80</v>
      </c>
      <c r="C57" s="15" t="s">
        <v>15</v>
      </c>
      <c r="D57" s="11" t="s">
        <v>19</v>
      </c>
      <c r="E57" s="16">
        <v>99.19</v>
      </c>
      <c r="F57" s="17">
        <f t="shared" si="6"/>
        <v>19.838</v>
      </c>
      <c r="G57" s="16">
        <v>97.44</v>
      </c>
      <c r="H57" s="18">
        <f t="shared" si="7"/>
        <v>19.488</v>
      </c>
      <c r="I57" s="18">
        <v>760</v>
      </c>
      <c r="J57" s="26">
        <f t="shared" si="8"/>
        <v>84.4444444444444</v>
      </c>
      <c r="K57" s="27">
        <f t="shared" si="9"/>
        <v>84.4566666666667</v>
      </c>
      <c r="L57" s="11" t="s">
        <v>20</v>
      </c>
      <c r="M57" s="27">
        <f t="shared" si="5"/>
        <v>89.9926666666667</v>
      </c>
      <c r="N57" s="28"/>
    </row>
    <row r="58" ht="20.1" hidden="1" customHeight="1" spans="1:14">
      <c r="A58" s="11">
        <v>54</v>
      </c>
      <c r="B58" s="15" t="s">
        <v>81</v>
      </c>
      <c r="C58" s="15" t="s">
        <v>31</v>
      </c>
      <c r="D58" s="11" t="s">
        <v>25</v>
      </c>
      <c r="E58" s="16">
        <v>96.2</v>
      </c>
      <c r="F58" s="17">
        <f t="shared" si="6"/>
        <v>19.24</v>
      </c>
      <c r="G58" s="16">
        <v>94.47</v>
      </c>
      <c r="H58" s="18">
        <f t="shared" si="7"/>
        <v>18.894</v>
      </c>
      <c r="I58" s="18">
        <v>806</v>
      </c>
      <c r="J58" s="26">
        <f t="shared" si="8"/>
        <v>89.5555555555556</v>
      </c>
      <c r="K58" s="27">
        <f t="shared" si="9"/>
        <v>86.4433333333333</v>
      </c>
      <c r="L58" s="11" t="s">
        <v>17</v>
      </c>
      <c r="M58" s="27">
        <f t="shared" si="5"/>
        <v>91.8673333333333</v>
      </c>
      <c r="N58" s="28"/>
    </row>
    <row r="59" ht="20.1" hidden="1" customHeight="1" spans="1:14">
      <c r="A59" s="11">
        <v>55</v>
      </c>
      <c r="B59" s="21" t="s">
        <v>82</v>
      </c>
      <c r="C59" s="15" t="s">
        <v>22</v>
      </c>
      <c r="D59" s="11" t="s">
        <v>16</v>
      </c>
      <c r="E59" s="16">
        <v>98.46</v>
      </c>
      <c r="F59" s="17">
        <f t="shared" si="6"/>
        <v>19.692</v>
      </c>
      <c r="G59" s="16">
        <v>98.4</v>
      </c>
      <c r="H59" s="18">
        <f t="shared" si="7"/>
        <v>19.68</v>
      </c>
      <c r="I59" s="18">
        <v>757</v>
      </c>
      <c r="J59" s="26">
        <f>I59/8</f>
        <v>94.625</v>
      </c>
      <c r="K59" s="27">
        <f t="shared" si="9"/>
        <v>84.38</v>
      </c>
      <c r="L59" s="11" t="s">
        <v>17</v>
      </c>
      <c r="M59" s="27">
        <f t="shared" si="5"/>
        <v>96.147</v>
      </c>
      <c r="N59" s="28" t="s">
        <v>23</v>
      </c>
    </row>
    <row r="60" ht="20.1" hidden="1" customHeight="1" spans="1:14">
      <c r="A60" s="11">
        <v>56</v>
      </c>
      <c r="B60" s="21" t="s">
        <v>83</v>
      </c>
      <c r="C60" s="15" t="s">
        <v>31</v>
      </c>
      <c r="D60" s="11" t="s">
        <v>16</v>
      </c>
      <c r="E60" s="16">
        <v>99.13</v>
      </c>
      <c r="F60" s="17">
        <f t="shared" si="6"/>
        <v>19.826</v>
      </c>
      <c r="G60" s="16">
        <v>97.73</v>
      </c>
      <c r="H60" s="18">
        <f t="shared" si="7"/>
        <v>19.546</v>
      </c>
      <c r="I60" s="18">
        <v>759</v>
      </c>
      <c r="J60" s="26">
        <f>I60/8</f>
        <v>94.875</v>
      </c>
      <c r="K60" s="27">
        <f t="shared" si="9"/>
        <v>84.38</v>
      </c>
      <c r="L60" s="11" t="s">
        <v>17</v>
      </c>
      <c r="M60" s="27">
        <f t="shared" si="5"/>
        <v>96.297</v>
      </c>
      <c r="N60" s="28" t="s">
        <v>23</v>
      </c>
    </row>
    <row r="61" ht="20.1" hidden="1" customHeight="1" spans="1:14">
      <c r="A61" s="11">
        <v>57</v>
      </c>
      <c r="B61" s="15" t="s">
        <v>84</v>
      </c>
      <c r="C61" s="15" t="s">
        <v>22</v>
      </c>
      <c r="D61" s="11" t="s">
        <v>16</v>
      </c>
      <c r="E61" s="16">
        <v>96.59</v>
      </c>
      <c r="F61" s="17">
        <f t="shared" si="6"/>
        <v>19.318</v>
      </c>
      <c r="G61" s="16">
        <v>95.73</v>
      </c>
      <c r="H61" s="18">
        <f t="shared" si="7"/>
        <v>19.146</v>
      </c>
      <c r="I61" s="18">
        <v>740</v>
      </c>
      <c r="J61" s="26">
        <f t="shared" si="8"/>
        <v>82.2222222222222</v>
      </c>
      <c r="K61" s="27">
        <f t="shared" si="9"/>
        <v>85.8933333333333</v>
      </c>
      <c r="L61" s="11" t="s">
        <v>20</v>
      </c>
      <c r="M61" s="27">
        <f t="shared" si="5"/>
        <v>87.7973333333333</v>
      </c>
      <c r="N61" s="28" t="s">
        <v>65</v>
      </c>
    </row>
    <row r="62" ht="20.1" hidden="1" customHeight="1" spans="1:14">
      <c r="A62" s="11">
        <v>58</v>
      </c>
      <c r="B62" s="20" t="s">
        <v>85</v>
      </c>
      <c r="C62" s="15" t="s">
        <v>28</v>
      </c>
      <c r="D62" s="11" t="s">
        <v>16</v>
      </c>
      <c r="E62" s="16">
        <v>98.25</v>
      </c>
      <c r="F62" s="17">
        <f t="shared" si="6"/>
        <v>19.65</v>
      </c>
      <c r="G62" s="16">
        <v>98.75</v>
      </c>
      <c r="H62" s="18">
        <f t="shared" si="7"/>
        <v>19.75</v>
      </c>
      <c r="I62" s="18">
        <v>849</v>
      </c>
      <c r="J62" s="26">
        <f t="shared" si="8"/>
        <v>94.3333333333333</v>
      </c>
      <c r="K62" s="27">
        <f t="shared" si="9"/>
        <v>84.3333333333333</v>
      </c>
      <c r="L62" s="11" t="s">
        <v>17</v>
      </c>
      <c r="M62" s="27">
        <f t="shared" si="5"/>
        <v>96</v>
      </c>
      <c r="N62" s="28" t="s">
        <v>23</v>
      </c>
    </row>
    <row r="63" ht="20.1" hidden="1" customHeight="1" spans="1:14">
      <c r="A63" s="11">
        <v>59</v>
      </c>
      <c r="B63" s="15" t="s">
        <v>86</v>
      </c>
      <c r="C63" s="15" t="s">
        <v>22</v>
      </c>
      <c r="D63" s="11" t="s">
        <v>19</v>
      </c>
      <c r="E63" s="16">
        <v>99</v>
      </c>
      <c r="F63" s="17">
        <f t="shared" si="6"/>
        <v>19.8</v>
      </c>
      <c r="G63" s="16">
        <v>97.73</v>
      </c>
      <c r="H63" s="18">
        <f t="shared" si="7"/>
        <v>19.546</v>
      </c>
      <c r="I63" s="18">
        <v>827</v>
      </c>
      <c r="J63" s="26">
        <f t="shared" si="8"/>
        <v>91.8888888888889</v>
      </c>
      <c r="K63" s="27">
        <f t="shared" si="9"/>
        <v>84.4233333333333</v>
      </c>
      <c r="L63" s="11" t="s">
        <v>17</v>
      </c>
      <c r="M63" s="27">
        <f t="shared" si="5"/>
        <v>94.4793333333333</v>
      </c>
      <c r="N63" s="28"/>
    </row>
    <row r="64" ht="20.1" hidden="1" customHeight="1" spans="1:14">
      <c r="A64" s="11">
        <v>60</v>
      </c>
      <c r="B64" s="21" t="s">
        <v>87</v>
      </c>
      <c r="C64" s="15" t="s">
        <v>22</v>
      </c>
      <c r="D64" s="11" t="s">
        <v>19</v>
      </c>
      <c r="E64" s="16">
        <v>97.26</v>
      </c>
      <c r="F64" s="17">
        <f t="shared" si="6"/>
        <v>19.452</v>
      </c>
      <c r="G64" s="16">
        <v>98.87</v>
      </c>
      <c r="H64" s="18">
        <f t="shared" si="7"/>
        <v>19.774</v>
      </c>
      <c r="I64" s="18">
        <v>753</v>
      </c>
      <c r="J64" s="26">
        <f>I64/8</f>
        <v>94.125</v>
      </c>
      <c r="K64" s="27">
        <f t="shared" si="9"/>
        <v>84.6233333333333</v>
      </c>
      <c r="L64" s="11" t="s">
        <v>17</v>
      </c>
      <c r="M64" s="27">
        <f t="shared" si="5"/>
        <v>95.701</v>
      </c>
      <c r="N64" s="28" t="s">
        <v>23</v>
      </c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</sheetData>
  <autoFilter xmlns:etc="http://www.wps.cn/officeDocument/2017/etCustomData" ref="A1:N64" etc:filterBottomFollowUsedRange="0">
    <filterColumn colId="2">
      <filters blank="1"/>
    </filterColumn>
    <extLst/>
  </autoFilter>
  <sortState ref="B6:B68" sortMethod="stroke">
    <sortCondition ref="B6:B68"/>
  </sortState>
  <mergeCells count="3">
    <mergeCell ref="A1:N1"/>
    <mergeCell ref="A2:N2"/>
    <mergeCell ref="A3:N3"/>
  </mergeCells>
  <printOptions horizontalCentered="1"/>
  <pageMargins left="0.200694444444444" right="0.200694444444444" top="0.751388888888889" bottom="0.751388888888889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我是一个女超人</cp:lastModifiedBy>
  <dcterms:created xsi:type="dcterms:W3CDTF">2006-09-13T19:21:00Z</dcterms:created>
  <dcterms:modified xsi:type="dcterms:W3CDTF">2025-11-06T05:50:03Z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7AF54FB4A3BE4A65ADCB1E5E4B2CF153</vt:lpwstr>
  </property>
</Properties>
</file>